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JN Božično-novoletna krasitev 2026\"/>
    </mc:Choice>
  </mc:AlternateContent>
  <xr:revisionPtr revIDLastSave="0" documentId="8_{B2F4860A-677E-4384-BAA8-ACE53D9AD1DD}" xr6:coauthVersionLast="47" xr6:coauthVersionMax="47" xr10:uidLastSave="{00000000-0000-0000-0000-000000000000}"/>
  <bookViews>
    <workbookView xWindow="40785" yWindow="1590" windowWidth="21600" windowHeight="11385" xr2:uid="{82621F39-29D8-49B2-ABD0-0DE21E6AF3F3}"/>
  </bookViews>
  <sheets>
    <sheet name="Popis za 2026_2027" sheetId="5" r:id="rId1"/>
  </sheets>
  <definedNames>
    <definedName name="_xlnm._FilterDatabase" localSheetId="0" hidden="1">'Popis za 2026_2027'!$A$2:$F$1255</definedName>
    <definedName name="_xlnm.Print_Area" localSheetId="0">'Popis za 2026_2027'!$A$1:$F$1255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8" i="5" l="1"/>
  <c r="F1102" i="5"/>
  <c r="F1093" i="5"/>
  <c r="F1119" i="5"/>
  <c r="F1120" i="5" s="1"/>
  <c r="F1022" i="5"/>
  <c r="F1190" i="5" l="1"/>
  <c r="C1072" i="5"/>
  <c r="F971" i="5"/>
  <c r="F784" i="5"/>
  <c r="F301" i="5" l="1"/>
  <c r="F28" i="5"/>
  <c r="F1146" i="5"/>
  <c r="F1145" i="5"/>
  <c r="F1144" i="5"/>
  <c r="F1143" i="5"/>
  <c r="F1129" i="5"/>
  <c r="F1134" i="5"/>
  <c r="F1133" i="5"/>
  <c r="F1132" i="5"/>
  <c r="F1131" i="5"/>
  <c r="F1130" i="5"/>
  <c r="F1110" i="5"/>
  <c r="F1111" i="5"/>
  <c r="F1067" i="5"/>
  <c r="C1053" i="5"/>
  <c r="F998" i="5"/>
  <c r="F950" i="5"/>
  <c r="F949" i="5"/>
  <c r="F948" i="5"/>
  <c r="F939" i="5"/>
  <c r="F951" i="5" l="1"/>
  <c r="F1135" i="5"/>
  <c r="F870" i="5"/>
  <c r="F759" i="5" l="1"/>
  <c r="F757" i="5"/>
  <c r="F744" i="5"/>
  <c r="F630" i="5"/>
  <c r="F287" i="5"/>
  <c r="F286" i="5"/>
  <c r="F285" i="5"/>
  <c r="F284" i="5"/>
  <c r="F92" i="5"/>
  <c r="F1189" i="5" l="1"/>
  <c r="F1188" i="5"/>
  <c r="F1187" i="5"/>
  <c r="F1186" i="5"/>
  <c r="F1185" i="5"/>
  <c r="F1184" i="5"/>
  <c r="F1183" i="5"/>
  <c r="F1182" i="5"/>
  <c r="F1181" i="5"/>
  <c r="F1180" i="5"/>
  <c r="F1174" i="5"/>
  <c r="F1175" i="5" s="1"/>
  <c r="F1176" i="5" s="1"/>
  <c r="F1250" i="5" s="1"/>
  <c r="F1168" i="5"/>
  <c r="F1169" i="5" s="1"/>
  <c r="F1170" i="5" s="1"/>
  <c r="F1249" i="5" s="1"/>
  <c r="F1162" i="5"/>
  <c r="F1161" i="5"/>
  <c r="F1154" i="5"/>
  <c r="F1155" i="5" s="1"/>
  <c r="F1156" i="5" s="1"/>
  <c r="F1247" i="5" s="1"/>
  <c r="F1142" i="5"/>
  <c r="F1127" i="5"/>
  <c r="F1136" i="5" s="1"/>
  <c r="F1116" i="5"/>
  <c r="F1115" i="5"/>
  <c r="F1114" i="5"/>
  <c r="F1113" i="5"/>
  <c r="F1112" i="5"/>
  <c r="F1103" i="5"/>
  <c r="F1101" i="5"/>
  <c r="F1098" i="5"/>
  <c r="F1097" i="5"/>
  <c r="F1096" i="5"/>
  <c r="F1095" i="5"/>
  <c r="F1094" i="5"/>
  <c r="F1092" i="5"/>
  <c r="F1090" i="5"/>
  <c r="F1089" i="5"/>
  <c r="F1088" i="5"/>
  <c r="F1087" i="5"/>
  <c r="F1086" i="5"/>
  <c r="F1085" i="5"/>
  <c r="F1084" i="5"/>
  <c r="F1083" i="5"/>
  <c r="F1082" i="5"/>
  <c r="F1081" i="5"/>
  <c r="F1080" i="5"/>
  <c r="F1073" i="5"/>
  <c r="F1072" i="5"/>
  <c r="F1071" i="5"/>
  <c r="F1070" i="5"/>
  <c r="F1069" i="5"/>
  <c r="F1068" i="5"/>
  <c r="F1066" i="5"/>
  <c r="F1065" i="5"/>
  <c r="F1062" i="5"/>
  <c r="F1061" i="5"/>
  <c r="F1060" i="5"/>
  <c r="F1059" i="5"/>
  <c r="F1058" i="5"/>
  <c r="F1057" i="5"/>
  <c r="F1056" i="5"/>
  <c r="F1055" i="5"/>
  <c r="F1054" i="5"/>
  <c r="F1053" i="5"/>
  <c r="F1046" i="5"/>
  <c r="F1045" i="5"/>
  <c r="F1044" i="5"/>
  <c r="F1043" i="5"/>
  <c r="F1042" i="5"/>
  <c r="F1039" i="5"/>
  <c r="F1038" i="5"/>
  <c r="F1037" i="5"/>
  <c r="F1036" i="5"/>
  <c r="F1035" i="5"/>
  <c r="F1034" i="5"/>
  <c r="F1033" i="5"/>
  <c r="F1032" i="5"/>
  <c r="F1031" i="5"/>
  <c r="F1023" i="5"/>
  <c r="F1024" i="5" s="1"/>
  <c r="F1019" i="5"/>
  <c r="F1018" i="5"/>
  <c r="F1017" i="5"/>
  <c r="F1016" i="5"/>
  <c r="F1015" i="5"/>
  <c r="F1014" i="5"/>
  <c r="F1013" i="5"/>
  <c r="F1005" i="5"/>
  <c r="F1004" i="5"/>
  <c r="F1003" i="5"/>
  <c r="F1002" i="5"/>
  <c r="F1001" i="5"/>
  <c r="F1000" i="5"/>
  <c r="F999" i="5"/>
  <c r="F995" i="5"/>
  <c r="F994" i="5"/>
  <c r="F993" i="5"/>
  <c r="F992" i="5"/>
  <c r="F991" i="5"/>
  <c r="F990" i="5"/>
  <c r="F989" i="5"/>
  <c r="F988" i="5"/>
  <c r="F987" i="5"/>
  <c r="F986" i="5"/>
  <c r="F985" i="5"/>
  <c r="F984" i="5"/>
  <c r="F983" i="5"/>
  <c r="F982" i="5"/>
  <c r="F981" i="5"/>
  <c r="F980" i="5"/>
  <c r="F973" i="5"/>
  <c r="F972" i="5"/>
  <c r="F970" i="5"/>
  <c r="F969" i="5"/>
  <c r="F966" i="5"/>
  <c r="F965" i="5"/>
  <c r="F964" i="5"/>
  <c r="F963" i="5"/>
  <c r="F962" i="5"/>
  <c r="F961" i="5"/>
  <c r="F958" i="5"/>
  <c r="F957" i="5"/>
  <c r="F945" i="5"/>
  <c r="F944" i="5"/>
  <c r="F943" i="5"/>
  <c r="F942" i="5"/>
  <c r="F941" i="5"/>
  <c r="F940" i="5"/>
  <c r="F931" i="5"/>
  <c r="F930" i="5"/>
  <c r="F929" i="5"/>
  <c r="F928" i="5"/>
  <c r="F927" i="5"/>
  <c r="F926" i="5"/>
  <c r="F925" i="5"/>
  <c r="F924" i="5"/>
  <c r="F923" i="5"/>
  <c r="F922" i="5"/>
  <c r="F850" i="5"/>
  <c r="F849" i="5"/>
  <c r="F919" i="5"/>
  <c r="F918" i="5"/>
  <c r="F917" i="5"/>
  <c r="F916" i="5"/>
  <c r="F915" i="5"/>
  <c r="F914" i="5"/>
  <c r="F913" i="5"/>
  <c r="F912" i="5"/>
  <c r="F911" i="5"/>
  <c r="F910" i="5"/>
  <c r="F909" i="5"/>
  <c r="F908" i="5"/>
  <c r="F907" i="5"/>
  <c r="F906" i="5"/>
  <c r="F905" i="5"/>
  <c r="F903" i="5"/>
  <c r="F902" i="5"/>
  <c r="F901" i="5"/>
  <c r="F900" i="5"/>
  <c r="F899" i="5"/>
  <c r="F898" i="5"/>
  <c r="F897" i="5"/>
  <c r="F896" i="5"/>
  <c r="F895" i="5"/>
  <c r="F894" i="5"/>
  <c r="F893" i="5"/>
  <c r="F892" i="5"/>
  <c r="F832" i="5"/>
  <c r="F831" i="5"/>
  <c r="F830" i="5"/>
  <c r="F829" i="5"/>
  <c r="F828" i="5"/>
  <c r="F827" i="5"/>
  <c r="F826" i="5"/>
  <c r="F825" i="5"/>
  <c r="F824" i="5"/>
  <c r="F883" i="5"/>
  <c r="F882" i="5"/>
  <c r="F881" i="5"/>
  <c r="F880" i="5"/>
  <c r="F879" i="5"/>
  <c r="F878" i="5"/>
  <c r="F875" i="5"/>
  <c r="F874" i="5"/>
  <c r="F873" i="5"/>
  <c r="F872" i="5"/>
  <c r="F871" i="5"/>
  <c r="F869" i="5"/>
  <c r="F960" i="5"/>
  <c r="F959" i="5"/>
  <c r="F868" i="5"/>
  <c r="F867" i="5"/>
  <c r="F851" i="5"/>
  <c r="F846" i="5"/>
  <c r="F845" i="5"/>
  <c r="F844" i="5"/>
  <c r="F843" i="5"/>
  <c r="F842" i="5"/>
  <c r="F841" i="5"/>
  <c r="F840" i="5"/>
  <c r="F839" i="5"/>
  <c r="F838" i="5"/>
  <c r="F837" i="5"/>
  <c r="F836" i="5"/>
  <c r="F835" i="5"/>
  <c r="F834" i="5"/>
  <c r="F815" i="5"/>
  <c r="F814" i="5"/>
  <c r="F813" i="5"/>
  <c r="F812" i="5"/>
  <c r="F811" i="5"/>
  <c r="F810" i="5"/>
  <c r="F807" i="5"/>
  <c r="F806" i="5"/>
  <c r="F805" i="5"/>
  <c r="F804" i="5"/>
  <c r="F803" i="5"/>
  <c r="F802" i="5"/>
  <c r="F801" i="5"/>
  <c r="F800" i="5"/>
  <c r="F799" i="5"/>
  <c r="F798" i="5"/>
  <c r="F797" i="5"/>
  <c r="F796" i="5"/>
  <c r="F795" i="5"/>
  <c r="F787" i="5"/>
  <c r="F786" i="5"/>
  <c r="F785" i="5"/>
  <c r="F783" i="5"/>
  <c r="F780" i="5"/>
  <c r="F779" i="5"/>
  <c r="F778" i="5"/>
  <c r="F777" i="5"/>
  <c r="F776" i="5"/>
  <c r="F775" i="5"/>
  <c r="F774" i="5"/>
  <c r="F773" i="5"/>
  <c r="F772" i="5"/>
  <c r="F771" i="5"/>
  <c r="F770" i="5"/>
  <c r="F762" i="5"/>
  <c r="F761" i="5"/>
  <c r="F760" i="5"/>
  <c r="F758" i="5"/>
  <c r="F756" i="5"/>
  <c r="F753" i="5"/>
  <c r="F752" i="5"/>
  <c r="F751" i="5"/>
  <c r="F750" i="5"/>
  <c r="F749" i="5"/>
  <c r="F748" i="5"/>
  <c r="F747" i="5"/>
  <c r="F746" i="5"/>
  <c r="F745" i="5"/>
  <c r="F743" i="5"/>
  <c r="F734" i="5"/>
  <c r="F733" i="5"/>
  <c r="F732" i="5"/>
  <c r="F731" i="5"/>
  <c r="F728" i="5"/>
  <c r="F727" i="5"/>
  <c r="F726" i="5"/>
  <c r="F725" i="5"/>
  <c r="F724" i="5"/>
  <c r="F723" i="5"/>
  <c r="F722" i="5"/>
  <c r="F721" i="5"/>
  <c r="F720" i="5"/>
  <c r="F719" i="5"/>
  <c r="F718" i="5"/>
  <c r="F717" i="5"/>
  <c r="F716" i="5"/>
  <c r="F715" i="5"/>
  <c r="F706" i="5"/>
  <c r="F705" i="5"/>
  <c r="F704" i="5"/>
  <c r="F703" i="5"/>
  <c r="F702" i="5"/>
  <c r="F701" i="5"/>
  <c r="F700" i="5"/>
  <c r="F699" i="5"/>
  <c r="F698" i="5"/>
  <c r="F697" i="5"/>
  <c r="F696" i="5"/>
  <c r="F695" i="5"/>
  <c r="F694" i="5"/>
  <c r="F693" i="5"/>
  <c r="F692" i="5"/>
  <c r="F691" i="5"/>
  <c r="F690" i="5"/>
  <c r="F687" i="5"/>
  <c r="F686" i="5"/>
  <c r="F685" i="5"/>
  <c r="F684" i="5"/>
  <c r="F683" i="5"/>
  <c r="F682" i="5"/>
  <c r="F681" i="5"/>
  <c r="F680" i="5"/>
  <c r="F679" i="5"/>
  <c r="F677" i="5"/>
  <c r="F676" i="5"/>
  <c r="F675" i="5"/>
  <c r="F674" i="5"/>
  <c r="F673" i="5"/>
  <c r="F672" i="5"/>
  <c r="F671" i="5"/>
  <c r="F670" i="5"/>
  <c r="F669" i="5"/>
  <c r="F668" i="5"/>
  <c r="F667" i="5"/>
  <c r="F666" i="5"/>
  <c r="F664" i="5"/>
  <c r="F663" i="5"/>
  <c r="F662" i="5"/>
  <c r="F661" i="5"/>
  <c r="F660" i="5"/>
  <c r="F659" i="5"/>
  <c r="F658" i="5"/>
  <c r="F657" i="5"/>
  <c r="F656" i="5"/>
  <c r="F655" i="5"/>
  <c r="F653" i="5"/>
  <c r="F652" i="5"/>
  <c r="F651" i="5"/>
  <c r="F650" i="5"/>
  <c r="F649" i="5"/>
  <c r="F648" i="5"/>
  <c r="F647" i="5"/>
  <c r="F645" i="5"/>
  <c r="F644" i="5"/>
  <c r="F643" i="5"/>
  <c r="F642" i="5"/>
  <c r="F641" i="5"/>
  <c r="F640" i="5"/>
  <c r="F639" i="5"/>
  <c r="F638" i="5"/>
  <c r="F636" i="5"/>
  <c r="F635" i="5"/>
  <c r="F634" i="5"/>
  <c r="F633" i="5"/>
  <c r="F632" i="5"/>
  <c r="F631" i="5"/>
  <c r="F629" i="5"/>
  <c r="F628" i="5"/>
  <c r="F627" i="5"/>
  <c r="F625" i="5"/>
  <c r="F624" i="5"/>
  <c r="F623" i="5"/>
  <c r="F622" i="5"/>
  <c r="F621" i="5"/>
  <c r="F620" i="5"/>
  <c r="F619" i="5"/>
  <c r="F618" i="5"/>
  <c r="F617" i="5"/>
  <c r="F616" i="5"/>
  <c r="F615" i="5"/>
  <c r="F614" i="5"/>
  <c r="F613" i="5"/>
  <c r="F612" i="5"/>
  <c r="F603" i="5"/>
  <c r="F602" i="5"/>
  <c r="F601" i="5"/>
  <c r="F600" i="5"/>
  <c r="F599" i="5"/>
  <c r="F598" i="5"/>
  <c r="F597" i="5"/>
  <c r="F594" i="5"/>
  <c r="F593" i="5"/>
  <c r="F592" i="5"/>
  <c r="F591" i="5"/>
  <c r="F590" i="5"/>
  <c r="F589" i="5"/>
  <c r="F588" i="5"/>
  <c r="F587" i="5"/>
  <c r="F586" i="5"/>
  <c r="F585" i="5"/>
  <c r="F584" i="5"/>
  <c r="F582" i="5"/>
  <c r="F581" i="5"/>
  <c r="F580" i="5"/>
  <c r="F579" i="5"/>
  <c r="F578" i="5"/>
  <c r="F577" i="5"/>
  <c r="F576" i="5"/>
  <c r="F575" i="5"/>
  <c r="F574" i="5"/>
  <c r="F573" i="5"/>
  <c r="F572" i="5"/>
  <c r="F571" i="5"/>
  <c r="F562" i="5"/>
  <c r="F561" i="5"/>
  <c r="F560" i="5"/>
  <c r="F559" i="5"/>
  <c r="F558" i="5"/>
  <c r="F557" i="5"/>
  <c r="F554" i="5"/>
  <c r="F553" i="5"/>
  <c r="F552" i="5"/>
  <c r="F551" i="5"/>
  <c r="F550" i="5"/>
  <c r="F549" i="5"/>
  <c r="F548" i="5"/>
  <c r="F547" i="5"/>
  <c r="F546" i="5"/>
  <c r="F545" i="5"/>
  <c r="F544" i="5"/>
  <c r="F542" i="5"/>
  <c r="F541" i="5"/>
  <c r="F540" i="5"/>
  <c r="F539" i="5"/>
  <c r="F538" i="5"/>
  <c r="F537" i="5"/>
  <c r="F536" i="5"/>
  <c r="F535" i="5"/>
  <c r="F534" i="5"/>
  <c r="F533" i="5"/>
  <c r="F532" i="5"/>
  <c r="F531" i="5"/>
  <c r="F522" i="5"/>
  <c r="F521" i="5"/>
  <c r="F520" i="5"/>
  <c r="F519" i="5"/>
  <c r="F518" i="5"/>
  <c r="F515" i="5"/>
  <c r="F514" i="5"/>
  <c r="F513" i="5"/>
  <c r="F512" i="5"/>
  <c r="F511" i="5"/>
  <c r="F510" i="5"/>
  <c r="F509" i="5"/>
  <c r="F508" i="5"/>
  <c r="F507" i="5"/>
  <c r="F499" i="5"/>
  <c r="F498" i="5"/>
  <c r="F497" i="5"/>
  <c r="F496" i="5"/>
  <c r="F495" i="5"/>
  <c r="F494" i="5"/>
  <c r="F491" i="5"/>
  <c r="F490" i="5"/>
  <c r="F489" i="5"/>
  <c r="F488" i="5"/>
  <c r="F487" i="5"/>
  <c r="F486" i="5"/>
  <c r="F485" i="5"/>
  <c r="F484" i="5"/>
  <c r="F483" i="5"/>
  <c r="F481" i="5"/>
  <c r="F480" i="5"/>
  <c r="F479" i="5"/>
  <c r="F478" i="5"/>
  <c r="F477" i="5"/>
  <c r="F476" i="5"/>
  <c r="F475" i="5"/>
  <c r="F466" i="5"/>
  <c r="F465" i="5"/>
  <c r="F464" i="5"/>
  <c r="F463" i="5"/>
  <c r="F462" i="5"/>
  <c r="F461" i="5"/>
  <c r="F458" i="5"/>
  <c r="F457" i="5"/>
  <c r="F456" i="5"/>
  <c r="F455" i="5"/>
  <c r="F454" i="5"/>
  <c r="F453" i="5"/>
  <c r="F452" i="5"/>
  <c r="F451" i="5"/>
  <c r="F450" i="5"/>
  <c r="F449" i="5"/>
  <c r="F448" i="5"/>
  <c r="F447" i="5"/>
  <c r="F439" i="5"/>
  <c r="F438" i="5"/>
  <c r="F435" i="5"/>
  <c r="F434" i="5"/>
  <c r="F433" i="5"/>
  <c r="F432" i="5"/>
  <c r="F431" i="5"/>
  <c r="F430" i="5"/>
  <c r="F429" i="5"/>
  <c r="F428" i="5"/>
  <c r="F420" i="5"/>
  <c r="F419" i="5"/>
  <c r="F418" i="5"/>
  <c r="F417" i="5"/>
  <c r="F416" i="5"/>
  <c r="F415" i="5"/>
  <c r="F414" i="5"/>
  <c r="F411" i="5"/>
  <c r="F410" i="5"/>
  <c r="F409" i="5"/>
  <c r="F408" i="5"/>
  <c r="F407" i="5"/>
  <c r="F406" i="5"/>
  <c r="F405" i="5"/>
  <c r="F404" i="5"/>
  <c r="F403" i="5"/>
  <c r="F402" i="5"/>
  <c r="F401" i="5"/>
  <c r="F400" i="5"/>
  <c r="F399" i="5"/>
  <c r="F398" i="5"/>
  <c r="F397" i="5"/>
  <c r="F396" i="5"/>
  <c r="F395" i="5"/>
  <c r="F866" i="5"/>
  <c r="F865" i="5"/>
  <c r="F864" i="5"/>
  <c r="F863" i="5"/>
  <c r="F862" i="5"/>
  <c r="F861" i="5"/>
  <c r="F860" i="5"/>
  <c r="F386" i="5"/>
  <c r="F385" i="5"/>
  <c r="F384" i="5"/>
  <c r="F383" i="5"/>
  <c r="F382" i="5"/>
  <c r="F379" i="5"/>
  <c r="F378" i="5"/>
  <c r="F377" i="5"/>
  <c r="F376" i="5"/>
  <c r="F375" i="5"/>
  <c r="F374" i="5"/>
  <c r="F373" i="5"/>
  <c r="F371" i="5"/>
  <c r="F370" i="5"/>
  <c r="F369" i="5"/>
  <c r="F368" i="5"/>
  <c r="F367" i="5"/>
  <c r="F366" i="5"/>
  <c r="F365" i="5"/>
  <c r="F363" i="5"/>
  <c r="F362" i="5"/>
  <c r="F361" i="5"/>
  <c r="F360" i="5"/>
  <c r="F359" i="5"/>
  <c r="F358" i="5"/>
  <c r="F357" i="5"/>
  <c r="F348" i="5"/>
  <c r="F347" i="5"/>
  <c r="F346" i="5"/>
  <c r="F345" i="5"/>
  <c r="F344" i="5"/>
  <c r="F343" i="5"/>
  <c r="F342" i="5"/>
  <c r="F339" i="5"/>
  <c r="F338" i="5"/>
  <c r="F337" i="5"/>
  <c r="F336" i="5"/>
  <c r="F335" i="5"/>
  <c r="F333" i="5"/>
  <c r="F332" i="5"/>
  <c r="F331" i="5"/>
  <c r="F330" i="5"/>
  <c r="F329" i="5"/>
  <c r="F328" i="5"/>
  <c r="F327" i="5"/>
  <c r="F325" i="5"/>
  <c r="F324" i="5"/>
  <c r="F323" i="5"/>
  <c r="F322" i="5"/>
  <c r="F321" i="5"/>
  <c r="F320" i="5"/>
  <c r="F319" i="5"/>
  <c r="F317" i="5"/>
  <c r="F316" i="5"/>
  <c r="F315" i="5"/>
  <c r="F314" i="5"/>
  <c r="F313" i="5"/>
  <c r="F312" i="5"/>
  <c r="F311" i="5"/>
  <c r="F310" i="5"/>
  <c r="F309" i="5"/>
  <c r="F308" i="5"/>
  <c r="F307" i="5"/>
  <c r="F306" i="5"/>
  <c r="F305" i="5"/>
  <c r="F304" i="5"/>
  <c r="F303" i="5"/>
  <c r="F302" i="5"/>
  <c r="F300" i="5"/>
  <c r="F291" i="5"/>
  <c r="F290" i="5"/>
  <c r="F289" i="5"/>
  <c r="F288" i="5"/>
  <c r="F283" i="5"/>
  <c r="F282" i="5"/>
  <c r="F281" i="5"/>
  <c r="F280" i="5"/>
  <c r="F277" i="5"/>
  <c r="F276" i="5"/>
  <c r="F275" i="5"/>
  <c r="F274" i="5"/>
  <c r="F273" i="5"/>
  <c r="F272" i="5"/>
  <c r="F271" i="5"/>
  <c r="F270" i="5"/>
  <c r="F269" i="5"/>
  <c r="F268" i="5"/>
  <c r="F267" i="5"/>
  <c r="F266" i="5"/>
  <c r="F264" i="5"/>
  <c r="F263" i="5"/>
  <c r="F262" i="5"/>
  <c r="F261" i="5"/>
  <c r="F260" i="5"/>
  <c r="F259" i="5"/>
  <c r="F258" i="5"/>
  <c r="F257" i="5"/>
  <c r="F256" i="5"/>
  <c r="F255" i="5"/>
  <c r="F253" i="5"/>
  <c r="F252" i="5"/>
  <c r="F251" i="5"/>
  <c r="F250" i="5"/>
  <c r="F249" i="5"/>
  <c r="F248" i="5"/>
  <c r="F247" i="5"/>
  <c r="F246" i="5"/>
  <c r="F245" i="5"/>
  <c r="F244" i="5"/>
  <c r="F243" i="5"/>
  <c r="F242" i="5"/>
  <c r="F240" i="5"/>
  <c r="F239" i="5"/>
  <c r="F238" i="5"/>
  <c r="F237" i="5"/>
  <c r="F236" i="5"/>
  <c r="F235" i="5"/>
  <c r="F234" i="5"/>
  <c r="F232" i="5"/>
  <c r="F231" i="5"/>
  <c r="F230" i="5"/>
  <c r="F229" i="5"/>
  <c r="F228" i="5"/>
  <c r="F227" i="5"/>
  <c r="F226" i="5"/>
  <c r="F225" i="5"/>
  <c r="F224" i="5"/>
  <c r="F223" i="5"/>
  <c r="F222" i="5"/>
  <c r="F221" i="5"/>
  <c r="F220" i="5"/>
  <c r="F219" i="5"/>
  <c r="F217" i="5"/>
  <c r="F208" i="5"/>
  <c r="F207" i="5"/>
  <c r="F206" i="5"/>
  <c r="F205" i="5"/>
  <c r="F204" i="5"/>
  <c r="F203" i="5"/>
  <c r="F202" i="5"/>
  <c r="F201" i="5"/>
  <c r="F200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76" i="5"/>
  <c r="F175" i="5"/>
  <c r="F174" i="5"/>
  <c r="F173" i="5"/>
  <c r="F172" i="5"/>
  <c r="F171" i="5"/>
  <c r="F168" i="5"/>
  <c r="F167" i="5"/>
  <c r="F166" i="5"/>
  <c r="F165" i="5"/>
  <c r="F164" i="5"/>
  <c r="F163" i="5"/>
  <c r="F162" i="5"/>
  <c r="F161" i="5"/>
  <c r="F160" i="5"/>
  <c r="F159" i="5"/>
  <c r="F151" i="5"/>
  <c r="F150" i="5"/>
  <c r="F149" i="5"/>
  <c r="F146" i="5"/>
  <c r="F145" i="5"/>
  <c r="F144" i="5"/>
  <c r="F143" i="5"/>
  <c r="F142" i="5"/>
  <c r="F141" i="5"/>
  <c r="F140" i="5"/>
  <c r="F139" i="5"/>
  <c r="F138" i="5"/>
  <c r="F130" i="5"/>
  <c r="F129" i="5"/>
  <c r="F128" i="5"/>
  <c r="F126" i="5"/>
  <c r="F125" i="5"/>
  <c r="F124" i="5"/>
  <c r="F123" i="5"/>
  <c r="F122" i="5"/>
  <c r="F119" i="5"/>
  <c r="F118" i="5"/>
  <c r="F117" i="5"/>
  <c r="F116" i="5"/>
  <c r="F115" i="5"/>
  <c r="F114" i="5"/>
  <c r="F113" i="5"/>
  <c r="F112" i="5"/>
  <c r="F111" i="5"/>
  <c r="F109" i="5"/>
  <c r="F108" i="5"/>
  <c r="F107" i="5"/>
  <c r="F106" i="5"/>
  <c r="F105" i="5"/>
  <c r="F104" i="5"/>
  <c r="F103" i="5"/>
  <c r="F94" i="5"/>
  <c r="F93" i="5"/>
  <c r="F91" i="5"/>
  <c r="F90" i="5"/>
  <c r="F89" i="5"/>
  <c r="F88" i="5"/>
  <c r="F87" i="5"/>
  <c r="F86" i="5"/>
  <c r="F85" i="5"/>
  <c r="F84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5" i="5"/>
  <c r="F64" i="5"/>
  <c r="F63" i="5"/>
  <c r="F62" i="5"/>
  <c r="F61" i="5"/>
  <c r="F60" i="5"/>
  <c r="F59" i="5"/>
  <c r="F58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32" i="5"/>
  <c r="F31" i="5"/>
  <c r="F30" i="5"/>
  <c r="F29" i="5"/>
  <c r="F27" i="5"/>
  <c r="F26" i="5"/>
  <c r="F25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1104" i="5" l="1"/>
  <c r="F152" i="5"/>
  <c r="F1006" i="5"/>
  <c r="F1147" i="5"/>
  <c r="F1149" i="5" s="1"/>
  <c r="F1246" i="5" s="1"/>
  <c r="F1063" i="5"/>
  <c r="F340" i="5"/>
  <c r="F1040" i="5"/>
  <c r="F1191" i="5"/>
  <c r="F1192" i="5" s="1"/>
  <c r="F1251" i="5" s="1"/>
  <c r="F1117" i="5"/>
  <c r="F1121" i="5" s="1"/>
  <c r="F1244" i="5" s="1"/>
  <c r="F876" i="5"/>
  <c r="F729" i="5"/>
  <c r="F808" i="5"/>
  <c r="F754" i="5"/>
  <c r="F604" i="5"/>
  <c r="F816" i="5"/>
  <c r="F735" i="5"/>
  <c r="F707" i="5"/>
  <c r="F974" i="5"/>
  <c r="F516" i="5"/>
  <c r="F781" i="5"/>
  <c r="F847" i="5"/>
  <c r="F946" i="5"/>
  <c r="F1099" i="5"/>
  <c r="F996" i="5"/>
  <c r="F563" i="5"/>
  <c r="F932" i="5"/>
  <c r="F967" i="5"/>
  <c r="F688" i="5"/>
  <c r="F920" i="5"/>
  <c r="F1020" i="5"/>
  <c r="F1074" i="5"/>
  <c r="F884" i="5"/>
  <c r="F1047" i="5"/>
  <c r="F595" i="5"/>
  <c r="F763" i="5"/>
  <c r="F788" i="5"/>
  <c r="F278" i="5"/>
  <c r="F349" i="5"/>
  <c r="F436" i="5"/>
  <c r="F177" i="5"/>
  <c r="F555" i="5"/>
  <c r="F82" i="5"/>
  <c r="F120" i="5"/>
  <c r="F131" i="5"/>
  <c r="F292" i="5"/>
  <c r="F467" i="5"/>
  <c r="F169" i="5"/>
  <c r="F198" i="5"/>
  <c r="F380" i="5"/>
  <c r="F412" i="5"/>
  <c r="F95" i="5"/>
  <c r="F421" i="5"/>
  <c r="F459" i="5"/>
  <c r="F33" i="5"/>
  <c r="F147" i="5"/>
  <c r="F523" i="5"/>
  <c r="F23" i="5"/>
  <c r="F387" i="5"/>
  <c r="F492" i="5"/>
  <c r="F500" i="5"/>
  <c r="F852" i="5"/>
  <c r="F1245" i="5"/>
  <c r="F1163" i="5"/>
  <c r="F1164" i="5" s="1"/>
  <c r="F1248" i="5" s="1"/>
  <c r="F209" i="5"/>
  <c r="F440" i="5"/>
  <c r="F933" i="5" l="1"/>
  <c r="F789" i="5"/>
  <c r="F1223" i="5" s="1"/>
  <c r="F975" i="5"/>
  <c r="F1231" i="5" s="1"/>
  <c r="F34" i="5"/>
  <c r="F1204" i="5" s="1"/>
  <c r="F132" i="5"/>
  <c r="F1206" i="5" s="1"/>
  <c r="F736" i="5"/>
  <c r="F1221" i="5" s="1"/>
  <c r="F501" i="5"/>
  <c r="F1216" i="5" s="1"/>
  <c r="F952" i="5"/>
  <c r="F1229" i="5" s="1"/>
  <c r="F1025" i="5"/>
  <c r="F1240" i="5" s="1"/>
  <c r="F564" i="5"/>
  <c r="F1218" i="5" s="1"/>
  <c r="F441" i="5"/>
  <c r="F1214" i="5" s="1"/>
  <c r="F153" i="5"/>
  <c r="F1207" i="5" s="1"/>
  <c r="F605" i="5"/>
  <c r="F1219" i="5" s="1"/>
  <c r="F1105" i="5"/>
  <c r="F1243" i="5" s="1"/>
  <c r="F853" i="5"/>
  <c r="F524" i="5"/>
  <c r="F1217" i="5" s="1"/>
  <c r="F708" i="5"/>
  <c r="F1220" i="5" s="1"/>
  <c r="F1048" i="5"/>
  <c r="F1241" i="5" s="1"/>
  <c r="F96" i="5"/>
  <c r="F1205" i="5" s="1"/>
  <c r="F350" i="5"/>
  <c r="F1211" i="5" s="1"/>
  <c r="F388" i="5"/>
  <c r="F1212" i="5" s="1"/>
  <c r="F817" i="5"/>
  <c r="F1224" i="5" s="1"/>
  <c r="F178" i="5"/>
  <c r="F1208" i="5" s="1"/>
  <c r="F1007" i="5"/>
  <c r="F1239" i="5" s="1"/>
  <c r="F468" i="5"/>
  <c r="F1215" i="5" s="1"/>
  <c r="F1075" i="5"/>
  <c r="F1242" i="5" s="1"/>
  <c r="F885" i="5"/>
  <c r="F1226" i="5" s="1"/>
  <c r="F210" i="5"/>
  <c r="F1209" i="5" s="1"/>
  <c r="F764" i="5"/>
  <c r="F1222" i="5" s="1"/>
  <c r="F422" i="5"/>
  <c r="F1213" i="5" s="1"/>
  <c r="F293" i="5"/>
  <c r="F1210" i="5" s="1"/>
  <c r="F1225" i="5" l="1"/>
  <c r="F1227" i="5" l="1"/>
  <c r="F1196" i="5" l="1"/>
  <c r="F1198" i="5" s="1"/>
  <c r="F1252" i="5" s="1"/>
  <c r="F1253" i="5" s="1"/>
  <c r="F1254" i="5" s="1"/>
  <c r="F1255" i="5" s="1"/>
</calcChain>
</file>

<file path=xl/sharedStrings.xml><?xml version="1.0" encoding="utf-8"?>
<sst xmlns="http://schemas.openxmlformats.org/spreadsheetml/2006/main" count="2259" uniqueCount="399">
  <si>
    <t>kom</t>
  </si>
  <si>
    <t>m</t>
  </si>
  <si>
    <t>OG razvodna doza PVC</t>
  </si>
  <si>
    <t>kpl</t>
  </si>
  <si>
    <t>SKUPAJ</t>
  </si>
  <si>
    <t>Naziv dela in materiala</t>
  </si>
  <si>
    <t>kol.</t>
  </si>
  <si>
    <t>ME</t>
  </si>
  <si>
    <t>Cena</t>
  </si>
  <si>
    <t>Skupaj</t>
  </si>
  <si>
    <t>Svetlobni lik, snežinka (S1)</t>
  </si>
  <si>
    <t>Kabel PP/L 3x1,5</t>
  </si>
  <si>
    <t>Cerkev Sv. Cecilje; Kapucini</t>
  </si>
  <si>
    <r>
      <t>Kabel PP/L 3x1,5 mm</t>
    </r>
    <r>
      <rPr>
        <vertAlign val="superscript"/>
        <sz val="10"/>
        <rFont val="Arial"/>
        <family val="2"/>
      </rPr>
      <t>2</t>
    </r>
  </si>
  <si>
    <r>
      <t>Kabel PP/L 3x2,5 mm</t>
    </r>
    <r>
      <rPr>
        <vertAlign val="superscript"/>
        <sz val="10"/>
        <rFont val="Arial"/>
        <family val="2"/>
      </rPr>
      <t>2</t>
    </r>
  </si>
  <si>
    <t>Manjša nepredvidena dela</t>
  </si>
  <si>
    <t>Nosilna konstrukcija za svetlobni napis</t>
  </si>
  <si>
    <t>Inventurni popis</t>
  </si>
  <si>
    <t>kos</t>
  </si>
  <si>
    <t>Podaljšek 3-5m, 3 vt.</t>
  </si>
  <si>
    <t>Uporaba dvigala - avto košare</t>
  </si>
  <si>
    <t>Priklop svetlobne opreme na elektro omrežje javne razsvetljave</t>
  </si>
  <si>
    <t>Električne meritve</t>
  </si>
  <si>
    <t>Montaža opreme</t>
  </si>
  <si>
    <t>Dobava opreme</t>
  </si>
  <si>
    <t>A.</t>
  </si>
  <si>
    <t>B.</t>
  </si>
  <si>
    <t>1.</t>
  </si>
  <si>
    <t>2.</t>
  </si>
  <si>
    <t>3.</t>
  </si>
  <si>
    <t>4.</t>
  </si>
  <si>
    <t>5.</t>
  </si>
  <si>
    <t>Ljubljanska cesta in del Prešernove ulice</t>
  </si>
  <si>
    <t>6.</t>
  </si>
  <si>
    <t>Krekov trg</t>
  </si>
  <si>
    <t>7.</t>
  </si>
  <si>
    <t>Trg Celjskih knezov</t>
  </si>
  <si>
    <t>Glavni trg</t>
  </si>
  <si>
    <t>9.</t>
  </si>
  <si>
    <t>10.</t>
  </si>
  <si>
    <t>Svetlobni napis na nadvozu železnice na Mariborski cesti</t>
  </si>
  <si>
    <t>12.</t>
  </si>
  <si>
    <t>Stari grad</t>
  </si>
  <si>
    <t>Gradbiščni električni razdelilec (omarica), z vgrajenim FID stikalom, varovalkami ter 1f in 3f vtičnicami</t>
  </si>
  <si>
    <t>Priklop svetlobne opreme na elektro omrežje</t>
  </si>
  <si>
    <t>Prireditveni prostor: božično novoletni sejem</t>
  </si>
  <si>
    <t>Marijina cerkev</t>
  </si>
  <si>
    <t>Preizkus obstoječe svetlobne opreme pred montažo</t>
  </si>
  <si>
    <t>Preizkus obstoječe svetlobne in električne opreme pred montažo</t>
  </si>
  <si>
    <t>Dežurstvo med prazniki</t>
  </si>
  <si>
    <t>28.</t>
  </si>
  <si>
    <t>Savinova ulica</t>
  </si>
  <si>
    <t>15.</t>
  </si>
  <si>
    <t>Lilekova ulica</t>
  </si>
  <si>
    <t>16.</t>
  </si>
  <si>
    <t>Gubčeva ulica</t>
  </si>
  <si>
    <t>Rekapitulacija</t>
  </si>
  <si>
    <t>Svetlobna zavesa Blachere LED FL 352 W (Z1)</t>
  </si>
  <si>
    <t>Svetlobni lik za na smreko, zvezda 8 kraka (Z3)</t>
  </si>
  <si>
    <t>Popravilo 30% svetlobnega napisa Dobrodošli v Celju</t>
  </si>
  <si>
    <t>Popravilo 30% svetlobnega napisa Pravljična dežela</t>
  </si>
  <si>
    <t>Okrasek za na smreko Blachere Boules PVC couleur red fi 200 mm, B20-1  (O2)</t>
  </si>
  <si>
    <t>Okrasek za na smreko Blachere Boules PVC couleur red fi 250 mm, B28-1  (O3)</t>
  </si>
  <si>
    <t>Okrasek za na smreko Blachere Boules PVC couleur gold fi 140 mm, B14-2  (O4)</t>
  </si>
  <si>
    <t>Okrasek za na smreko Blachere Boules PVC couleur gold fi 200 mm, B20-2  (O5)</t>
  </si>
  <si>
    <t>Okrasek za na smreko Blachere Boules PVC couleur gold fi 250 mm, B28-2  (O6)</t>
  </si>
  <si>
    <t>Skupaj montaža opreme 1 leto</t>
  </si>
  <si>
    <t>Demontaža vse zmontirane opreme ter odvoz v skladišče</t>
  </si>
  <si>
    <t>SKUPAJ - Dobava in montaža (A+B)</t>
  </si>
  <si>
    <t>Svetlobna zavesa Blachere FL414W-FX (Z9)</t>
  </si>
  <si>
    <t>Jeklena vrv 4mm</t>
  </si>
  <si>
    <t>Cankarjeva ulica</t>
  </si>
  <si>
    <t>Smreka, 1 kos, h=12m</t>
  </si>
  <si>
    <t>Svetlobna veriga utripjoča za na smreko Blachere FL 510W-FX (Z5)</t>
  </si>
  <si>
    <t>Svetlobna veriga za na smreko Blachere FL508W (Z8)</t>
  </si>
  <si>
    <r>
      <t>Kabel PP/L 3x1,5 mm</t>
    </r>
    <r>
      <rPr>
        <vertAlign val="superscript"/>
        <sz val="10"/>
        <rFont val="Arial"/>
        <family val="2"/>
        <charset val="238"/>
      </rPr>
      <t>2</t>
    </r>
  </si>
  <si>
    <t>Ostalo</t>
  </si>
  <si>
    <t>Celjski dom</t>
  </si>
  <si>
    <t>Reflektorji 6 kom s 1200W plinsko žarnico, z možnostjo gibanja, menjavanja vzorcev, rotiranja vzorcev, zoom, fokus, gibanje in prizmo (napr. moving head ipd, proizvajalec Clay paky, Martin, Robe. Možnost vdelave vzorcev po meri minimalno 4kom na napravo</t>
  </si>
  <si>
    <t>Svetila za barvanje fasade banke cca 35x15m z možnostjo poljubnih barv (RGB ali CMY) zadostne svetilnosti</t>
  </si>
  <si>
    <t>Kontrolna naprava za krmiljenje DMX z možnostjo časovnega vklopa naprav</t>
  </si>
  <si>
    <t>Izdelava vzorcev po naročilu naročnika min 4kom na napravo, skupaj 24kom</t>
  </si>
  <si>
    <t>Vsi potrebni kabli, konektorji, razvodi ipd</t>
  </si>
  <si>
    <t>Postavitev konstrukcije za montažo naprav min 6x2x2m s streho</t>
  </si>
  <si>
    <t>Montaža in demontaža opreme na balkon Celjskega doma</t>
  </si>
  <si>
    <t>Dežurstvo v primeru težav, odzivni čas max 24h, tipično 6h</t>
  </si>
  <si>
    <t>Programiranje po zahtevah naročnika</t>
  </si>
  <si>
    <r>
      <t>Kabel PP-Y 5x6 mm</t>
    </r>
    <r>
      <rPr>
        <vertAlign val="superscript"/>
        <sz val="10"/>
        <rFont val="Arial"/>
        <family val="2"/>
        <charset val="238"/>
      </rPr>
      <t>2</t>
    </r>
  </si>
  <si>
    <t>Okrasek za na smreko Blachere Boules PVC couleur red fi 140 mm, B14-1  (O1)</t>
  </si>
  <si>
    <t>Svetlobna veriga Blachere FL508W (Z8)</t>
  </si>
  <si>
    <t>Narodni dom</t>
  </si>
  <si>
    <t>Svetlobna zavesa za na fasado narodnega doma, širine 2m in dolžine 3m, Blachere FL20CW-B (Z4)</t>
  </si>
  <si>
    <t>Svetlobna veriga utripjoča Blachere FL 510W-FX (Z5)</t>
  </si>
  <si>
    <t>Svetlobna zavesa širine 2m in dolžine 3m, Blachere FL20CW-B (Z4)</t>
  </si>
  <si>
    <t>Glasbena šola</t>
  </si>
  <si>
    <t>TIC - turistično informacijski center</t>
  </si>
  <si>
    <t>8.</t>
  </si>
  <si>
    <t>Most čez Savinjo, ulica XIV. divizije in fontana</t>
  </si>
  <si>
    <t>Žarnice utripajoče za svetlobnik lik fontaine futuriste</t>
  </si>
  <si>
    <t>Svetila za barvanje z možnostjo poljubnih barv (RGB ali CMY) zadostne svetilnosti iz 5 pozicij (obzidje spredaj, stransko, stolpi)</t>
  </si>
  <si>
    <t>Vsa svetila morajo biti odporna na vremenske vplive – montaža na obzidje</t>
  </si>
  <si>
    <t>Kontrolna naprava za krmiljenje DMX</t>
  </si>
  <si>
    <t>Vsi potrebni kabli za krmiljenje DMX (cca 200m)</t>
  </si>
  <si>
    <t>Montaža in demontaža opreme na Grad</t>
  </si>
  <si>
    <t>SKUPAJ - Dobava in montaža (A)</t>
  </si>
  <si>
    <t>11.</t>
  </si>
  <si>
    <t>13.</t>
  </si>
  <si>
    <t>14.</t>
  </si>
  <si>
    <t>Krasitev dreves, 7 kos</t>
  </si>
  <si>
    <t>Krasitev in instalacija odra</t>
  </si>
  <si>
    <r>
      <t>Kabel PP/L 5x6 mm</t>
    </r>
    <r>
      <rPr>
        <vertAlign val="superscript"/>
        <sz val="10"/>
        <rFont val="Arial"/>
        <family val="2"/>
      </rPr>
      <t>2</t>
    </r>
  </si>
  <si>
    <t>Svetlobni napis - Pravljična dežela</t>
  </si>
  <si>
    <t>Najem gradbiščnega električnega razdelilca (omarica), z vgrajenim FID stikalom, varovalkami ter 1f in 3f vtičnicami</t>
  </si>
  <si>
    <t>Prireditveni prostor: pravljična dežela - Glavni trg</t>
  </si>
  <si>
    <r>
      <t>Kabel PP/L 5x2,5 mm</t>
    </r>
    <r>
      <rPr>
        <vertAlign val="superscript"/>
        <sz val="10"/>
        <rFont val="Arial"/>
        <family val="2"/>
      </rPr>
      <t>2</t>
    </r>
  </si>
  <si>
    <t>Gradbiščni električni razdelilec (omarica), z vgrajenimi 5 kos FID stikali, 15 kos varovalkami ter 10 kos 1f in 5 kos 3f vtičnicami</t>
  </si>
  <si>
    <t>Najem gradbiščnega električnega razdelilca (omarice), z vgrajenimi 5 kos FID stikali, 15 kos varovalkami ter 10 kos 1f in 5 kos 3f vtičnicami</t>
  </si>
  <si>
    <t>17.</t>
  </si>
  <si>
    <t>Montaža in priklop lampiončkov večje izvedbe na jekleno vrv</t>
  </si>
  <si>
    <t>18.</t>
  </si>
  <si>
    <t>19.</t>
  </si>
  <si>
    <t>Svetila za barvanje z možnostjo poljubnih barv (RGB ali CMY) zadostne svetilnosti iz 3 pozicij</t>
  </si>
  <si>
    <t>Vsa svetila morajo biti odporna na vremenske vplive</t>
  </si>
  <si>
    <t>Vsi potrebni kabli za krmiljenje DMX</t>
  </si>
  <si>
    <t>Montaža in demontaža opreme</t>
  </si>
  <si>
    <t>Konstrukcija svetlobnega napisa</t>
  </si>
  <si>
    <t>Popravilo 30% svetlobnega napisa Pravljično Celje</t>
  </si>
  <si>
    <t>Prozorni nosilni kanal za svetlobno cev</t>
  </si>
  <si>
    <t>Uskladiščenje opreme ter inventurni popis</t>
  </si>
  <si>
    <t>Stanetova ulica, Prešernova ulica, Glavni trg - zvezdno nebo</t>
  </si>
  <si>
    <t>Stanetova ulica - severni del</t>
  </si>
  <si>
    <t>Smreka, 5 kos, h=2-3m</t>
  </si>
  <si>
    <t>Smreka, 1 kos, h=2-3m</t>
  </si>
  <si>
    <t>Svetlobni lik, zvezda repatica (Z2)</t>
  </si>
  <si>
    <t>Cerkev sv. Danijela in Slomškov trg</t>
  </si>
  <si>
    <t>Linhartova ulica: prehod Stanetova ulica - tržnica</t>
  </si>
  <si>
    <t>Okrasek Blachere Boules PVC couleur red fi 200 mm, B20-1  (O2)</t>
  </si>
  <si>
    <t>Okrasek Blachere Boules PVC couleur gold fi 200 mm, B20-2  (O5)</t>
  </si>
  <si>
    <t>Svetlobna zavesa za na fasado Celjskega doma, širine 2m in dolžine 10m, Blachere FL29CW-B (Z12)</t>
  </si>
  <si>
    <t>Svetlobna zavesa za na fasado cerkve, širine 2m in dolžine 3m, Blachere FL20CW-B (Z13)</t>
  </si>
  <si>
    <t>Zelena garlanda premera fi 25 cm Blachere GP123 (Z14)</t>
  </si>
  <si>
    <t>Svetlobna veriga Blachere TSLED02W (Z15)</t>
  </si>
  <si>
    <t>Svetlobna veriga utripajoča za na venček Blachere FL 510W-FX (Z5)</t>
  </si>
  <si>
    <t>Svetlobni napis Pravljično Celje (N2)</t>
  </si>
  <si>
    <t>Svetlobni napis Dobrodošli v Celju (l=20m) (N3)</t>
  </si>
  <si>
    <t>Svetlobni napis Dobrodošli v Celju (l=20m), komplet z montažo v 2x betonsko cev fi 100cm, zasipanje s peskom (N3)</t>
  </si>
  <si>
    <t>Svetlobna cev DL-2W (C1)</t>
  </si>
  <si>
    <t>Svetlobna projekcija (najem kompletne opreme) (P1)</t>
  </si>
  <si>
    <t>Svetlobna projekcija (najem kompletne opreme) (P2)</t>
  </si>
  <si>
    <t>Svetlobna projekcija (najem kompletne opreme) (P3)</t>
  </si>
  <si>
    <t>Barvni reflektor RGB za osvetlitev pitnika vode (P6)</t>
  </si>
  <si>
    <t>Osvetlitev Marijinega kipa</t>
  </si>
  <si>
    <t>Barvni reflektor RGB za osvetlitev kipa (P5)</t>
  </si>
  <si>
    <t>Povezovalni kabel</t>
  </si>
  <si>
    <t>Najem barvnega reflektorja RGB za osvetlitev pitnika vode (P6)</t>
  </si>
  <si>
    <t>Svetlobna cev DL-2W LED (C1)</t>
  </si>
  <si>
    <t>Najem barvnega reflektorja RGB za osvetlitev kipa (P5)</t>
  </si>
  <si>
    <t>20.</t>
  </si>
  <si>
    <t>21.</t>
  </si>
  <si>
    <t>22.</t>
  </si>
  <si>
    <t>23.</t>
  </si>
  <si>
    <t>24.</t>
  </si>
  <si>
    <t>26.</t>
  </si>
  <si>
    <t>Nesvetlobni plastični okrasek, 6 kraka zlata zvezda, MK illumination Deco Star fi 55 cm (O9)</t>
  </si>
  <si>
    <t>Svetlobni lik Blachere fontana futuriste LRD (h=4m) (F2)</t>
  </si>
  <si>
    <t>Skupaj dela 1 leto</t>
  </si>
  <si>
    <t>Popravilo svetlobnih likov, snežink</t>
  </si>
  <si>
    <t>Linhartova ulica</t>
  </si>
  <si>
    <t>Popravilo svetlobnega lika, snežinka</t>
  </si>
  <si>
    <t>Svetlobna veriga Blachere FL501W 24V (Z18)</t>
  </si>
  <si>
    <t>Svetlobna veriga za na drevesa Blachere FL508W (Z8)</t>
  </si>
  <si>
    <t>Svetlobna zavesa preko ulice Blachere LED FL 352 W (Z1)</t>
  </si>
  <si>
    <t>Smreka, 2 kos, h=2-3m</t>
  </si>
  <si>
    <t>Svetlobna veriga Blachere za drevo FL508W (Z8)</t>
  </si>
  <si>
    <t>Svetlobna veriga utripjoča za drevo Blachere FL 510W-FX (Z5)</t>
  </si>
  <si>
    <t>Svetlobna veriga Blachere za na drevo FL508W (Z8)</t>
  </si>
  <si>
    <t>Svetlobna veriga za okoli drogov Blachere FL501W 24V (Z18)</t>
  </si>
  <si>
    <t>Svetlobna veriga za drevesa Blachere FL508W (Z8)</t>
  </si>
  <si>
    <t>Svetlobna cev za na fasado muzeja DL-2W (C1)</t>
  </si>
  <si>
    <t>Smreka, 10 kos, h=2-3m</t>
  </si>
  <si>
    <t>Svetlobna zelena girlanda za nad vrata Celjskega doma Blachere GP134L-W (Z19)</t>
  </si>
  <si>
    <t>Svetlobna zavesa za na kovinske ograje Celjskega doma Blachere FL501W 24V (Z18)</t>
  </si>
  <si>
    <t>Okrasek Blachere Boules PVC couleur red fi 140 mm, B14-1  (O1)</t>
  </si>
  <si>
    <t>Okrasek Blachere Boules PVC couleur red fi 250 mm, B28-1  (O3)</t>
  </si>
  <si>
    <t>Svetlobna veriga za grmovje Blachere FL508W (Z8)</t>
  </si>
  <si>
    <t>Svetlobna veriga za grmovje utripajoča Blachere FL 510W-FX (Z5)</t>
  </si>
  <si>
    <t>Svetlobna zavesa Blachere FL501W 24V (Z18)</t>
  </si>
  <si>
    <t>Svetlobna veriga utripajoča Blachere FL 510W-FX (Z5)</t>
  </si>
  <si>
    <t>Svetlobna zelena girlanda Blachere GP134L-W (Z19)</t>
  </si>
  <si>
    <t>Svetlobna cev za na fasado gledališča DL-2W (C1)</t>
  </si>
  <si>
    <t>Svetlobni lik krogla mala obstoječa (Z7)</t>
  </si>
  <si>
    <t>Svetlobna veriga za na drevo Blachere FL508W (Z8)</t>
  </si>
  <si>
    <t>Svetlobna projekcija (najem kompletne opreme) (P7)</t>
  </si>
  <si>
    <t>Svetila za barvanje z možnostjo poljubnih barv (RGB ali CMY) zadostne svetilnosti iz 1 pozicije, 6 reflektorjev</t>
  </si>
  <si>
    <t>Dežurstvo v primeru težav, odzivni čas max 1h</t>
  </si>
  <si>
    <t>Svetlobni lik snežinka (S1)</t>
  </si>
  <si>
    <t>Okrasek Blachere Boules PVC couleur gold fi 140 mm, B14-2  (O4)</t>
  </si>
  <si>
    <t>Okrasek Blachere Boules PVC couleur gold fi 250 mm, B28-2  (O6)</t>
  </si>
  <si>
    <t>Priklop lesenih hišic, 32 kos</t>
  </si>
  <si>
    <t>Svetlobna zavesa utripajoča Blachere FL261W-F (Z9A)</t>
  </si>
  <si>
    <t>Svetlobna zelena girlanda za preko ulice Blachere GP134L-W (Z19)</t>
  </si>
  <si>
    <t>Okrasek Blachere Boules PVC couleur red fi 250 mm, B28-2  (O3)</t>
  </si>
  <si>
    <t>Svetlobna projekcija (najem kompletne opreme) (P4)</t>
  </si>
  <si>
    <t>Svetila za barvanje z možnostjo poljubnih barv (RGB ali CMY) zadostne svetilnosti iz več pozicij (osvetlitev arkad pokrajinskega muzeja)</t>
  </si>
  <si>
    <t>Popravilo svetlobnih likov, zvezd repatic</t>
  </si>
  <si>
    <t>Venčki in šopki</t>
  </si>
  <si>
    <t>Šopek manjši, velikosti 50cm, izdelan iz smrečja, okrašen z rdečo pentljo ter 3 kos rdečimi bučkami</t>
  </si>
  <si>
    <t>Šopek večji, velikosti 80cm, izdelan iz smrečja</t>
  </si>
  <si>
    <t>Šopek manjši, velikosti 50cm, izdelan iz smrečja</t>
  </si>
  <si>
    <t>Venček premera 1m, izdelan iz smrečja,</t>
  </si>
  <si>
    <t>Rdeča pentlja</t>
  </si>
  <si>
    <t>Bučke rdeče večje</t>
  </si>
  <si>
    <t>Venček premera 1m, izdelan iz smrečja, okrašen z lučkami (svetlobno verigo), okrašen z rdečo pentljo ter 1 kos veliko rdečo bučko in 7 kos malih rdečih bučk</t>
  </si>
  <si>
    <t>Svetlobni lik smreka, jelenček, medved; transport opreme, postavljanje, sestavljanje, priklop na električno omrežje</t>
  </si>
  <si>
    <t>Svetlobni lik zvezda s klopjo; transport opreme, postavljanje, sestavljanje, priklop na električno omrežje</t>
  </si>
  <si>
    <t>Smreka, 4 kos, h=2-3m</t>
  </si>
  <si>
    <t>Savinjsko nabrežje</t>
  </si>
  <si>
    <t>Mestni park</t>
  </si>
  <si>
    <t>Jeklena vrv 4mm - napenjanje na drevesa</t>
  </si>
  <si>
    <t>Knežji dvorec</t>
  </si>
  <si>
    <t>Svetlobni lik nota s svetlobno cevjo in verigo (N1)</t>
  </si>
  <si>
    <t>Reflektor LED 20W, 230V</t>
  </si>
  <si>
    <t>Popravilo svetlobnih likov, note s svetlobno cevjo in verigo</t>
  </si>
  <si>
    <t>Svetlobni lik grmiček - montaža na svetilke javne razsvetljave (Z21)</t>
  </si>
  <si>
    <t>Svetlobna veriga za na drevo in grmovje Blachere FL508W (Z8)</t>
  </si>
  <si>
    <t>Okrasek za na drevo, bučka manjših dimenzij, rdeče ali zlate barve (O10)</t>
  </si>
  <si>
    <t>Svetlobni lik krogla, za na drevo, Blachere FCL080G (Z22)</t>
  </si>
  <si>
    <t>Svetlobni lik krogla, Blachere FCL080G (Z22)</t>
  </si>
  <si>
    <t>Svetlobni viseči okrasek za preko ulice Swing glamour (Z17)</t>
  </si>
  <si>
    <t>Popravilo svetlobnega visečega okraska Swing glamour (Z17)</t>
  </si>
  <si>
    <t>Svetlobna veriga za okoli dreves Blachere FL501W 24V (Z18)</t>
  </si>
  <si>
    <t>Gosposka ulica, Savinjska ulica, Savinjsko nabrežje</t>
  </si>
  <si>
    <t>Svetlobna veriga utripjoča za na drevo Blachere FL 510W-FX (Z5)</t>
  </si>
  <si>
    <t>Svetlobni okrasek za na smreko podobno kot Blachere Snowfall effect ECOF960 toplo bele barve ali ekvivalentni (Z10)</t>
  </si>
  <si>
    <t>Svetlobna zavesa za na fasado glasbene šole, širine 2m in dolžine 3m, Blachere FL70W-B (Z13)</t>
  </si>
  <si>
    <t>Svetlobna zavesa širine 2m in dolžine 3m, Blachere FL70W-B (Z13)</t>
  </si>
  <si>
    <t>Svetlobna veriga za na grmovje Blachere FL 501W 24V (Z18)</t>
  </si>
  <si>
    <t>Svetlobna veriga Blachere FL 501W 24V (Z18)</t>
  </si>
  <si>
    <t>Gledališki trg, park spominov</t>
  </si>
  <si>
    <t>Svetlobna veriga za okoli debel dreves Blachere FL501W 24V (Z18)</t>
  </si>
  <si>
    <t>Prireditveni prostor: pravljična dežela, Glavni trg</t>
  </si>
  <si>
    <t xml:space="preserve">Popravilo obstoječih lampiončkov </t>
  </si>
  <si>
    <t>Venček premera 1,5m, izdelan iz smrečja, okrašen z lučkami (svetlobno verigo), okrašen z rdečo pentljo ter 1 kos veliko rdečo bučko in 10 kos malih rdečih bučk</t>
  </si>
  <si>
    <t>Venček premera 1,5m, izdelan iz smrečja,</t>
  </si>
  <si>
    <t>Popravilo ogrodja svetlobnega lika zvezda s klopjo</t>
  </si>
  <si>
    <t>Smreka, 1 kos, h=3-4m</t>
  </si>
  <si>
    <t>Smreke, 1 kos, h=8-10m</t>
  </si>
  <si>
    <t>Smreke, 3 kos, h=6-7m</t>
  </si>
  <si>
    <t>Smreka, 1 kos, h=6-7m</t>
  </si>
  <si>
    <t>Smreke, 2 kos, h=7-8m</t>
  </si>
  <si>
    <t>Smreke, 10 kos, h=2-3m</t>
  </si>
  <si>
    <t>Drobni pritrdilni, obesni in vezni material (doze, konektorji, instalacijski odklopniki, napenjalci, vezice, karajši el. podaljški)</t>
  </si>
  <si>
    <t>Svetlobna cev Blachere DL-2W LED (C1)</t>
  </si>
  <si>
    <t>Reflektor LED 50W, 230V (R1)</t>
  </si>
  <si>
    <t>Kocenova ulica</t>
  </si>
  <si>
    <t>Svetlobna zvezda manjša, 10xLED, Blachere FL900EW (A4)</t>
  </si>
  <si>
    <t>Svetlobna veriga Blachere FL508W (L15, L16)</t>
  </si>
  <si>
    <t>Svetlobna veriga Blachere FL508W (L17)</t>
  </si>
  <si>
    <t>Ostalo (park in gledališče)</t>
  </si>
  <si>
    <t>Vodnikova ulica</t>
  </si>
  <si>
    <t>Svetlobna veriga Blachere LED FL 501W 24V (L42,43,44,45,46,47)</t>
  </si>
  <si>
    <t>Levstikova ulica, Aškerčeva ulica</t>
  </si>
  <si>
    <t>Svetlobna veriga za drevo Blachere FL508W (L 26,27,28,29,30,31)</t>
  </si>
  <si>
    <t>Svetlobna veriga za grmovje Blachere FL501W 24V (L 34,35, 36)</t>
  </si>
  <si>
    <t>Jurčičeva ulica</t>
  </si>
  <si>
    <t>Gregorčičeva ulica</t>
  </si>
  <si>
    <t>Svetlobna veriga za drevesa Blachere FL508W (L 2,3)</t>
  </si>
  <si>
    <t>Svetlobna veriga za grmovje Blachere FL501W 24V (L 4,5,6)</t>
  </si>
  <si>
    <t>Svetlobna veriga za na brezo Blachere FL508W (L1)</t>
  </si>
  <si>
    <t>Svetlobni viseči okrasek za na brezo Blachere 950W-FX (C3)</t>
  </si>
  <si>
    <t>Razlagova ulica</t>
  </si>
  <si>
    <t>Zagata</t>
  </si>
  <si>
    <t>Mohorjev atrij</t>
  </si>
  <si>
    <t>Miklavški hrib</t>
  </si>
  <si>
    <t>Prothazijev dvorec</t>
  </si>
  <si>
    <t>Prireditveni prostor: silvestrovanje - Krekov trg ali Prešernov trg</t>
  </si>
  <si>
    <t>Reflektor za osvetlitev tekaške steze LED 50W, 230V (R1)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</si>
  <si>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</si>
  <si>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</si>
  <si>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</si>
  <si>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</si>
  <si>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</si>
  <si>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</si>
  <si>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</si>
  <si>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</si>
  <si>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</si>
  <si>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</si>
  <si>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Ulica XIV divizije</t>
  </si>
  <si>
    <t>Uskladiščenje demontirane opreme za naslednje leto v občinske prostore</t>
  </si>
  <si>
    <t>Celjski grbi</t>
  </si>
  <si>
    <t>Material in izdelava</t>
  </si>
  <si>
    <t>Celjski grb, h=2m</t>
  </si>
  <si>
    <t>46.</t>
  </si>
  <si>
    <t>47.</t>
  </si>
  <si>
    <t>48.</t>
  </si>
  <si>
    <t>Prevoz, nakladanje in dostava snežakov iz različnih osnovnih šol v Celju v Pravljično deželo- kv delavec</t>
  </si>
  <si>
    <t>h</t>
  </si>
  <si>
    <t>Prevoz - tovorno vozilo</t>
  </si>
  <si>
    <t>Nakladanje in prevoz snežakov v začasno skladišče, razkladanje. Nakladanje in prevoz snežakov na osnovne šole, razkladanje - kv delavec</t>
  </si>
  <si>
    <t>Dobava, dostava in montaža ključavnic, zapahov, montaža polic, demontaža</t>
  </si>
  <si>
    <t>Nakladanje, prevoz, razkladanje in postavitev ograj v pravljični deželi - kv delavec</t>
  </si>
  <si>
    <t>Razdiranje in odvoz stopnic s podestom ter kažipota</t>
  </si>
  <si>
    <t>1.a</t>
  </si>
  <si>
    <t>1.b</t>
  </si>
  <si>
    <t>2.a</t>
  </si>
  <si>
    <t>2.b</t>
  </si>
  <si>
    <t>4.a</t>
  </si>
  <si>
    <t>4.b</t>
  </si>
  <si>
    <t>Skupaj dobava opreme 1 leto</t>
  </si>
  <si>
    <t>Božično novoletna okrasitev mesta Celje 2025 - 2026</t>
  </si>
  <si>
    <t>Božično novoletna okrasitev mesta Celje</t>
  </si>
  <si>
    <t>Svetlobna zavesa preko ulice Blachere LED FL 352 W (Z1) ter svetlobna zavesa za na balkone Celjskega doma Blachere LED FL 352 W (Z1)</t>
  </si>
  <si>
    <t>DDV 22% (EUR):</t>
  </si>
  <si>
    <t xml:space="preserve">Svetlobna zavesa preko ulice Blachere LED FL 352 W (Z1) </t>
  </si>
  <si>
    <t xml:space="preserve">Svetlobna veriga za drevo Blachere FL508W </t>
  </si>
  <si>
    <r>
      <t>Kabel PP/L 3x1,5 mm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; položen 3x2,5mm2</t>
    </r>
  </si>
  <si>
    <t>Drobni pritrdilni, obesni in vezni material (doze, konektorji, instalacijski odklopniki, napenjalci, vezice, krajši el. podaljški)</t>
  </si>
  <si>
    <t>49.</t>
  </si>
  <si>
    <t>Popis del in materiala za pripravo sezone 2026 - 2027</t>
  </si>
  <si>
    <t>Napajalnik za FCL080G, zunanja uporaba</t>
  </si>
  <si>
    <t xml:space="preserve">Zelena garlanda premera fi 20 cm </t>
  </si>
  <si>
    <t>Zelena garlanda premera fi 25 cm</t>
  </si>
  <si>
    <t>Popravilo 20% svetlobnega napisa Dobrodošli v Celju</t>
  </si>
  <si>
    <t>Popravilo 20% svetlobnih cevi in verig lika fontana futuriste</t>
  </si>
  <si>
    <t>Kandelaber s podstavkom za montažo lika fontana, betonske kocke za obtežitev</t>
  </si>
  <si>
    <t>Postavitev kandelaber s podstavkom za montažo lika fontana, 
betonske kocke za obtežitev</t>
  </si>
  <si>
    <t xml:space="preserve">Smreka, 1 kos, h=8-10m </t>
  </si>
  <si>
    <t>Krasitev in instalacija odra in hiške kovača</t>
  </si>
  <si>
    <t>Svetlobni napis Pravljična dežela (l=8m), komplet z montažo na jekleno vrv (N1)</t>
  </si>
  <si>
    <t>Najem betonske cevi fi 100cm, pesek za zasutje cevi, ter okrasitev z juto</t>
  </si>
  <si>
    <t xml:space="preserve">Svetlobni napis Mestna občina Celje, Srečno 2027, komplet z montažo na konstrukcijo odra (N4) </t>
  </si>
  <si>
    <t>Popravilo 30% svetlobnega napisa Mestna občina Celje, Srečno 2027, sprememba letnice</t>
  </si>
  <si>
    <t>Gradbiščni električni razdelilec (omarica), z vgrajenim 4P FID stikalom, varovalkami ter izvodi za 3x 1f in 1x 3f porabnik</t>
  </si>
  <si>
    <t>Najem gradbiščnega električnega razdelilca (omarica), z vgrajenim 4P FID stikalom, varovalkami ter izvodi za 3x 1f in 1x 3f porabnik</t>
  </si>
  <si>
    <r>
      <t>Kabel gumi 5x4 in 5x6 mm</t>
    </r>
    <r>
      <rPr>
        <vertAlign val="superscript"/>
        <sz val="10"/>
        <rFont val="Arial"/>
        <family val="2"/>
      </rPr>
      <t>2</t>
    </r>
  </si>
  <si>
    <r>
      <t>Kabel gumi 5x2,5 mm</t>
    </r>
    <r>
      <rPr>
        <vertAlign val="superscript"/>
        <sz val="10"/>
        <rFont val="Arial"/>
        <family val="2"/>
      </rPr>
      <t>2</t>
    </r>
  </si>
  <si>
    <r>
      <t>Kabel gumi 3x2,5 mm</t>
    </r>
    <r>
      <rPr>
        <vertAlign val="superscript"/>
        <sz val="10"/>
        <rFont val="Arial"/>
        <family val="2"/>
      </rPr>
      <t>2</t>
    </r>
  </si>
  <si>
    <r>
      <t>Kabel gumi 5x6 mm</t>
    </r>
    <r>
      <rPr>
        <vertAlign val="superscript"/>
        <sz val="10"/>
        <rFont val="Arial"/>
        <family val="2"/>
      </rPr>
      <t>2</t>
    </r>
  </si>
  <si>
    <r>
      <t>Kabel gumi 5x4 mm</t>
    </r>
    <r>
      <rPr>
        <vertAlign val="superscript"/>
        <sz val="10"/>
        <rFont val="Arial"/>
        <family val="2"/>
      </rPr>
      <t>2</t>
    </r>
  </si>
  <si>
    <t>Namestitev svetlobne cevi DL-2W v dolžini l=4m, komplet s priključnim konektorjem, v ročno izdelane lapiončke (C1) - izvede šola / samo popravila</t>
  </si>
  <si>
    <t>Na Okopih, Mestna plaža, Umetniška četrt (Tam ko učiri)</t>
  </si>
  <si>
    <t xml:space="preserve">Svetlobna veriga Blachere LED FL 501W 24V </t>
  </si>
  <si>
    <t>Šopek večji, velikosti 80cm, izdelan iz smrečja, okrašen z rdečo pentljo ter 7 kos rdečimi bučkami (dodano 14x Razlagova)</t>
  </si>
  <si>
    <t>Svetlobni lik klop s srčkom; transport opreme, postavljanje, sestavljanje, priklop na električno omrežje</t>
  </si>
  <si>
    <t>Dekoracije zakladnice daril</t>
  </si>
  <si>
    <t xml:space="preserve">m </t>
  </si>
  <si>
    <t>Lapidarij - svetlobni elementi</t>
  </si>
  <si>
    <t>Delo monterja - postavitev vseh svetlobnih elementov in medsebojna povezava, izvedba priključkov</t>
  </si>
  <si>
    <t>Popravilo stopnic s podestom (varjenje, barvanje)</t>
  </si>
  <si>
    <t>5.a</t>
  </si>
  <si>
    <t>5.b</t>
  </si>
  <si>
    <t>5.c</t>
  </si>
  <si>
    <t>Prevozi, postavitve ograj, snežakov in druga dela v Pravljični deželi</t>
  </si>
  <si>
    <t>Nepredvidena in dodatno dogovorjena dela</t>
  </si>
  <si>
    <t>/</t>
  </si>
  <si>
    <t>SKUPAJ brez DDV (EUR) za sezono 2026-2027:</t>
  </si>
  <si>
    <t>SKUPAJ Z 22% DDV (EUR) za sezono 2026-2027:</t>
  </si>
  <si>
    <t>Smreka velikosti 6-7m, komplet z montažo v betonsko cev fi 100cm, zasutje cevi s peskom, ter dekoracija cevi z juto (S5)</t>
  </si>
  <si>
    <t>Smreka velikosti 2-3m, komplet z montažo v leseno korito ustrezne velikosti, zasutje korita s peskom, ter dekoracija korita  z juto  (S4)</t>
  </si>
  <si>
    <t>Smreka velikosti 3-4m, komplet z montažo v leseno korito ustrezne velikosti, zasutje korita s peskom, ter dekoracija korita z juto (S7)</t>
  </si>
  <si>
    <t>Smreka velikosti 3-4m, najem lesenega korita ustrezne velikosti, pesek za zasutje korita, ter juta za dekoracijo (S7)</t>
  </si>
  <si>
    <t>Smreka velikosti 2-3m, komplet z montažo v leseno korito ustrezne velikosti, zasutje korita s peskom, ter dekoracija korita z juto (S4)</t>
  </si>
  <si>
    <t>Smreka velikosti 2-3m, najem lesenega korita ustrezne velikosti, pesek za zasutje korita, ter juta za dekoracijo (S4)</t>
  </si>
  <si>
    <t>Smreka velikosti 8-10m, komplet z montažo v betonsko cev fi 120cm, zasutje cevi s peskom, ter dekoracija cevi z juto (S3)</t>
  </si>
  <si>
    <t>Smreka velikosti 7-8m, komplet z montažo v betonsko cev fi 100cm, zasutje cevi s peskom, ter dekoracija cevi z juto (S6)</t>
  </si>
  <si>
    <t>Smreka velikosti 6-7m, komplet z montažo v betonsko cev fi 80cm, zasutje cevi s peskom, ter dekoracija cevi z juto (S5)</t>
  </si>
  <si>
    <t>Smreka velikosti 6-7m, najem betonske cevi fi 100cm, pesek za zasutje cevi, ter juta za dekoracijo (S5)</t>
  </si>
  <si>
    <t>Smreka velikosti 8-10m, najem betonske cevi fi 100cm, pesek za zasutje cevi, ter  juta za dekoracijo (S3)</t>
  </si>
  <si>
    <t>Smreka velikosti 8-10m, najem betonske cevi fi 100cm, pesek za zasutje cevi, ter juta za dekoracijo (S3)</t>
  </si>
  <si>
    <t>Smreka velikosti 7-8m, najem betonske cevi fi 100cm, pesek za zasutje cevi, ter juta za dekoracijo (S6)</t>
  </si>
  <si>
    <t>Smreka velikosti 6-7m, najem betonske cevi fi 80cm, pesek za zasutje cevi, ter juta za dekoracijo (S5)</t>
  </si>
  <si>
    <t>Smreka velikosti 12m ter juta za dekoracijo (S2)</t>
  </si>
  <si>
    <t>Dostava in postavitev betonske cevi fi.120cm, zalite z betonom</t>
  </si>
  <si>
    <t>Svetlobna veriga Blachere FL508W (L17) - drevesa mestna plaža</t>
  </si>
  <si>
    <t>Priključni kabel za svetlobno cev z napajalnikom</t>
  </si>
  <si>
    <t>Kabel gumi 3x2,5mm2</t>
  </si>
  <si>
    <t>Svetleča krogla ORGANIC BALL LED 3D TB fi 500 mm (Z6)</t>
  </si>
  <si>
    <t>Svetleča krogla ORGANIC BALL LED 3D TB fi 800 mm (Z16)</t>
  </si>
  <si>
    <t>Levstikova ulica, Aškerčeva ulica (križišče - drevesa in grmovje med MCCjem in cerkvijo, drevo pri Čebeli)</t>
  </si>
  <si>
    <t>Muzejski trg, breza Muzejski trg</t>
  </si>
  <si>
    <t xml:space="preserve">Montaža in demontaža opreme </t>
  </si>
  <si>
    <t xml:space="preserve">Zelena garlanda premera fi 25 cm </t>
  </si>
  <si>
    <t>Bučke rdeče majhne</t>
  </si>
  <si>
    <t>5.d</t>
  </si>
  <si>
    <t>Skladiščenje stopnic in podesta</t>
  </si>
  <si>
    <t>Delo monterja - montaža girland, resic, visečih smrek, napisa, venčkov…</t>
  </si>
  <si>
    <t>Prevoz, postavitev na dogovorjeno lokacijo</t>
  </si>
  <si>
    <t>Fotokotički, liki</t>
  </si>
  <si>
    <t>Svetlobni lik lanterna; postavljanje, priklop na električno omrežje</t>
  </si>
  <si>
    <t>Adventni venček premera 3m s svetlobnimi in nesvetlobnimi okraski, stikalni tablo za prižiganje adventnih sveč - pripelje Šola za hortikulturo Celje (O8)</t>
  </si>
  <si>
    <t>Postavitev in priklop</t>
  </si>
  <si>
    <t>Izdelava Celjskega grba iz kovinske konstrukcije, komplet z osvetlitvijo in obtežilnim materialom, izdelan iz naslednjih kompnent:
• konstrukcija iz pohištvene cevi 30x30mm  (16 m)
• mreža za stranice, vpeta v osnovno konstrukcijo - npr. Benkotehna, Romboidna 16×8×1,5. Osnovne dimenzije; 1mx1,2m, vpeta od višine 25 cm od spodnjega roba konstrukcije  (7 m2)
• kovinski zavihki varjeni na spodnji rob konstrukcije iz pločevine d=8mm.  Za obtežbo. Velikost zavihkov 40x40cm  (4 kos)
• betonska obtežilna plošča 40x40x4cm  (8 kos)
• svetlobna kaseta z LED osvetlitvijo z lumi ali pleksi sistemom. Primerna za zunanje pogoje. Oblika grba. Povzeto po grafični podlogi MOC Celje  (4 kos)
• svetlobna kaseta z LED osvetlitvijo z lumi ali pleksi sistemom. . Primerna za zunanje pogoje. V obliki 6 krake zvezde z diagoinalo 0,4 m. Sveti celotna zvezda. Povzeto po grafični podlogi MOC Celje  (12 kos)
• ves kovinski material se pocinka ter prašno pobarva v črno barvo
• zajet mora biti ves pritrdilni in drobni material</t>
  </si>
  <si>
    <t>Nepredvidena in dodatno dogovorjena dela - 3%</t>
  </si>
  <si>
    <r>
      <t xml:space="preserve">Nepredvidena in dodatno dogovorjena dela - 3%
</t>
    </r>
    <r>
      <rPr>
        <b/>
        <sz val="10"/>
        <rFont val="Arial"/>
        <family val="2"/>
        <charset val="238"/>
      </rPr>
      <t>Ta se obračunajo samo v primeru dodatno dogovorjenih krasitev, za katera izvajalec pripravi ponudbo, naročnik pa jih pisno potrdi!</t>
    </r>
  </si>
  <si>
    <t xml:space="preserve">Svetlobna veriga za smreko Blachere FL501W 24V </t>
  </si>
  <si>
    <t>Svetlobna veriga za smreko Blachere FL501W 24V</t>
  </si>
  <si>
    <t>Gledališki trg, Park spominov</t>
  </si>
  <si>
    <t>Smreka velikosti 12m, komplet z montažo v betonsko cev fi 120cm, ter dekoracija cevi z juto (S2)</t>
  </si>
  <si>
    <t>4 drevesa zanarodnim domom (pred Plesnim valom)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</si>
</sst>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</font>
    <font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4" fillId="0" borderId="0" xfId="0" applyFont="1" applyProtection="1">
      <protection locked="0"/>
    </xf>
    <xf numFmtId="4" fontId="2" fillId="0" borderId="20" xfId="0" applyNumberFormat="1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/>
      <protection locked="0"/>
    </xf>
    <xf numFmtId="2" fontId="4" fillId="0" borderId="0" xfId="0" applyNumberFormat="1" applyFont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2" fontId="2" fillId="2" borderId="29" xfId="0" applyNumberFormat="1" applyFont="1" applyFill="1" applyBorder="1" applyAlignment="1">
      <alignment wrapText="1"/>
    </xf>
    <xf numFmtId="2" fontId="4" fillId="2" borderId="29" xfId="0" applyNumberFormat="1" applyFont="1" applyFill="1" applyBorder="1" applyAlignment="1">
      <alignment wrapText="1"/>
    </xf>
    <xf numFmtId="2" fontId="4" fillId="2" borderId="29" xfId="0" applyNumberFormat="1" applyFont="1" applyFill="1" applyBorder="1" applyAlignment="1">
      <alignment horizontal="center" wrapText="1"/>
    </xf>
    <xf numFmtId="0" fontId="4" fillId="2" borderId="32" xfId="0" applyFont="1" applyFill="1" applyBorder="1"/>
    <xf numFmtId="0" fontId="4" fillId="2" borderId="32" xfId="0" applyFont="1" applyFill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4" fillId="0" borderId="14" xfId="0" applyFont="1" applyBorder="1"/>
    <xf numFmtId="0" fontId="4" fillId="0" borderId="14" xfId="0" applyFont="1" applyBorder="1" applyAlignment="1">
      <alignment horizontal="center"/>
    </xf>
    <xf numFmtId="0" fontId="4" fillId="0" borderId="8" xfId="0" applyFont="1" applyBorder="1"/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17" xfId="0" applyFont="1" applyBorder="1"/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2" fillId="0" borderId="20" xfId="0" applyFont="1" applyBorder="1"/>
    <xf numFmtId="0" fontId="2" fillId="0" borderId="20" xfId="0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/>
    </xf>
    <xf numFmtId="0" fontId="4" fillId="0" borderId="17" xfId="0" applyFont="1" applyBorder="1"/>
    <xf numFmtId="0" fontId="4" fillId="0" borderId="17" xfId="0" applyFont="1" applyBorder="1" applyAlignment="1">
      <alignment horizontal="center"/>
    </xf>
    <xf numFmtId="0" fontId="4" fillId="0" borderId="8" xfId="0" applyFont="1" applyBorder="1" applyAlignment="1">
      <alignment wrapText="1"/>
    </xf>
    <xf numFmtId="0" fontId="2" fillId="0" borderId="23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4" fillId="0" borderId="17" xfId="0" applyFont="1" applyBorder="1" applyAlignment="1">
      <alignment vertical="center" wrapText="1"/>
    </xf>
    <xf numFmtId="0" fontId="4" fillId="0" borderId="17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/>
    </xf>
    <xf numFmtId="0" fontId="4" fillId="0" borderId="8" xfId="0" applyFont="1" applyBorder="1" applyAlignment="1">
      <alignment horizontal="center" vertical="top"/>
    </xf>
    <xf numFmtId="0" fontId="7" fillId="0" borderId="5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2" fillId="2" borderId="29" xfId="0" applyFont="1" applyFill="1" applyBorder="1"/>
    <xf numFmtId="0" fontId="2" fillId="0" borderId="17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2" fillId="2" borderId="29" xfId="0" applyFont="1" applyFill="1" applyBorder="1" applyAlignment="1">
      <alignment wrapText="1"/>
    </xf>
    <xf numFmtId="0" fontId="4" fillId="2" borderId="29" xfId="0" applyFont="1" applyFill="1" applyBorder="1" applyAlignment="1">
      <alignment wrapText="1"/>
    </xf>
    <xf numFmtId="0" fontId="4" fillId="2" borderId="29" xfId="0" applyFont="1" applyFill="1" applyBorder="1" applyAlignment="1">
      <alignment horizontal="center" wrapText="1"/>
    </xf>
    <xf numFmtId="1" fontId="3" fillId="0" borderId="16" xfId="0" applyNumberFormat="1" applyFont="1" applyBorder="1" applyAlignment="1">
      <alignment horizontal="center" vertical="top" wrapText="1"/>
    </xf>
    <xf numFmtId="0" fontId="2" fillId="2" borderId="29" xfId="0" applyFont="1" applyFill="1" applyBorder="1" applyAlignment="1">
      <alignment vertical="center" wrapText="1"/>
    </xf>
    <xf numFmtId="1" fontId="3" fillId="0" borderId="7" xfId="0" applyNumberFormat="1" applyFont="1" applyBorder="1" applyAlignment="1">
      <alignment horizontal="center" vertical="top" wrapText="1"/>
    </xf>
    <xf numFmtId="0" fontId="2" fillId="2" borderId="28" xfId="0" applyFont="1" applyFill="1" applyBorder="1" applyAlignment="1">
      <alignment horizontal="center" vertical="top" wrapText="1"/>
    </xf>
    <xf numFmtId="0" fontId="2" fillId="0" borderId="0" xfId="0" applyFont="1"/>
    <xf numFmtId="0" fontId="1" fillId="2" borderId="29" xfId="0" applyFont="1" applyFill="1" applyBorder="1"/>
    <xf numFmtId="0" fontId="4" fillId="2" borderId="29" xfId="0" applyFont="1" applyFill="1" applyBorder="1"/>
    <xf numFmtId="0" fontId="4" fillId="2" borderId="29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2" fillId="0" borderId="25" xfId="0" applyFont="1" applyBorder="1"/>
    <xf numFmtId="0" fontId="2" fillId="0" borderId="25" xfId="0" applyFont="1" applyBorder="1" applyAlignment="1">
      <alignment horizontal="center"/>
    </xf>
    <xf numFmtId="2" fontId="4" fillId="0" borderId="38" xfId="0" applyNumberFormat="1" applyFont="1" applyBorder="1" applyAlignment="1">
      <alignment wrapText="1"/>
    </xf>
    <xf numFmtId="0" fontId="4" fillId="0" borderId="26" xfId="0" applyFont="1" applyBorder="1"/>
    <xf numFmtId="0" fontId="4" fillId="0" borderId="26" xfId="0" applyFont="1" applyBorder="1" applyAlignment="1">
      <alignment horizontal="center"/>
    </xf>
    <xf numFmtId="2" fontId="4" fillId="0" borderId="39" xfId="0" applyNumberFormat="1" applyFont="1" applyBorder="1" applyAlignment="1">
      <alignment wrapText="1"/>
    </xf>
    <xf numFmtId="0" fontId="4" fillId="0" borderId="27" xfId="0" applyFont="1" applyBorder="1"/>
    <xf numFmtId="0" fontId="4" fillId="0" borderId="27" xfId="0" applyFont="1" applyBorder="1" applyAlignment="1">
      <alignment horizontal="center"/>
    </xf>
    <xf numFmtId="0" fontId="4" fillId="0" borderId="39" xfId="0" applyFont="1" applyBorder="1"/>
    <xf numFmtId="0" fontId="4" fillId="0" borderId="11" xfId="0" applyFont="1" applyBorder="1" applyAlignment="1">
      <alignment vertical="center"/>
    </xf>
    <xf numFmtId="0" fontId="2" fillId="3" borderId="29" xfId="0" applyFont="1" applyFill="1" applyBorder="1"/>
    <xf numFmtId="0" fontId="4" fillId="3" borderId="29" xfId="0" applyFont="1" applyFill="1" applyBorder="1"/>
    <xf numFmtId="0" fontId="4" fillId="3" borderId="29" xfId="0" applyFont="1" applyFill="1" applyBorder="1" applyAlignment="1">
      <alignment horizontal="center"/>
    </xf>
    <xf numFmtId="0" fontId="2" fillId="3" borderId="0" xfId="0" applyFont="1" applyFill="1"/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2" fillId="3" borderId="32" xfId="0" applyFont="1" applyFill="1" applyBorder="1"/>
    <xf numFmtId="0" fontId="4" fillId="3" borderId="32" xfId="0" applyFont="1" applyFill="1" applyBorder="1"/>
    <xf numFmtId="0" fontId="4" fillId="3" borderId="32" xfId="0" applyFont="1" applyFill="1" applyBorder="1" applyAlignment="1">
      <alignment horizontal="center"/>
    </xf>
    <xf numFmtId="0" fontId="4" fillId="3" borderId="0" xfId="0" applyFont="1" applyFill="1" applyProtection="1">
      <protection locked="0"/>
    </xf>
    <xf numFmtId="4" fontId="4" fillId="0" borderId="9" xfId="0" applyNumberFormat="1" applyFont="1" applyBorder="1" applyAlignment="1">
      <alignment horizontal="right"/>
    </xf>
    <xf numFmtId="0" fontId="4" fillId="0" borderId="39" xfId="0" applyFont="1" applyBorder="1" applyAlignment="1">
      <alignment wrapText="1"/>
    </xf>
    <xf numFmtId="0" fontId="4" fillId="0" borderId="7" xfId="0" applyFont="1" applyBorder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vertical="top"/>
      <protection locked="0"/>
    </xf>
    <xf numFmtId="0" fontId="4" fillId="2" borderId="31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2" fillId="0" borderId="1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19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 wrapText="1"/>
    </xf>
    <xf numFmtId="16" fontId="2" fillId="2" borderId="28" xfId="0" applyNumberFormat="1" applyFont="1" applyFill="1" applyBorder="1" applyAlignment="1">
      <alignment horizontal="center" vertical="top" wrapText="1"/>
    </xf>
    <xf numFmtId="0" fontId="4" fillId="0" borderId="16" xfId="0" applyFont="1" applyBorder="1" applyAlignment="1">
      <alignment vertical="top"/>
    </xf>
    <xf numFmtId="0" fontId="4" fillId="2" borderId="28" xfId="0" applyFont="1" applyFill="1" applyBorder="1" applyAlignment="1">
      <alignment vertical="top"/>
    </xf>
    <xf numFmtId="0" fontId="4" fillId="2" borderId="34" xfId="0" applyFont="1" applyFill="1" applyBorder="1" applyAlignment="1">
      <alignment vertical="top"/>
    </xf>
    <xf numFmtId="0" fontId="4" fillId="3" borderId="28" xfId="0" applyFont="1" applyFill="1" applyBorder="1" applyAlignment="1">
      <alignment vertical="top"/>
    </xf>
    <xf numFmtId="0" fontId="4" fillId="3" borderId="34" xfId="0" applyFont="1" applyFill="1" applyBorder="1" applyAlignment="1">
      <alignment vertical="top"/>
    </xf>
    <xf numFmtId="0" fontId="4" fillId="3" borderId="31" xfId="0" applyFont="1" applyFill="1" applyBorder="1" applyAlignment="1">
      <alignment vertical="top"/>
    </xf>
    <xf numFmtId="2" fontId="4" fillId="2" borderId="29" xfId="0" applyNumberFormat="1" applyFont="1" applyFill="1" applyBorder="1" applyAlignment="1">
      <alignment vertical="center" wrapText="1"/>
    </xf>
    <xf numFmtId="2" fontId="4" fillId="2" borderId="32" xfId="0" applyNumberFormat="1" applyFont="1" applyFill="1" applyBorder="1" applyAlignment="1">
      <alignment vertical="center" wrapText="1"/>
    </xf>
    <xf numFmtId="0" fontId="4" fillId="0" borderId="0" xfId="0" applyFont="1" applyAlignment="1" applyProtection="1">
      <alignment horizontal="right"/>
      <protection locked="0"/>
    </xf>
    <xf numFmtId="4" fontId="4" fillId="0" borderId="14" xfId="0" applyNumberFormat="1" applyFont="1" applyBorder="1" applyAlignment="1" applyProtection="1">
      <alignment horizontal="right"/>
      <protection locked="0"/>
    </xf>
    <xf numFmtId="4" fontId="4" fillId="0" borderId="8" xfId="0" applyNumberFormat="1" applyFont="1" applyBorder="1" applyAlignment="1" applyProtection="1">
      <alignment horizontal="right"/>
      <protection locked="0"/>
    </xf>
    <xf numFmtId="4" fontId="4" fillId="0" borderId="8" xfId="0" applyNumberFormat="1" applyFont="1" applyBorder="1" applyAlignment="1" applyProtection="1">
      <alignment horizontal="right" vertical="center"/>
      <protection locked="0"/>
    </xf>
    <xf numFmtId="0" fontId="2" fillId="0" borderId="8" xfId="0" applyFont="1" applyBorder="1" applyAlignment="1" applyProtection="1">
      <alignment horizontal="right"/>
      <protection locked="0"/>
    </xf>
    <xf numFmtId="0" fontId="4" fillId="0" borderId="2" xfId="0" applyFont="1" applyBorder="1" applyAlignment="1" applyProtection="1">
      <alignment horizontal="right"/>
      <protection locked="0"/>
    </xf>
    <xf numFmtId="0" fontId="2" fillId="0" borderId="8" xfId="0" applyFont="1" applyBorder="1" applyAlignment="1" applyProtection="1">
      <alignment horizontal="right" vertical="center"/>
      <protection locked="0"/>
    </xf>
    <xf numFmtId="4" fontId="4" fillId="0" borderId="5" xfId="0" applyNumberFormat="1" applyFont="1" applyBorder="1" applyAlignment="1" applyProtection="1">
      <alignment horizontal="right" vertical="center"/>
      <protection locked="0"/>
    </xf>
    <xf numFmtId="4" fontId="2" fillId="0" borderId="20" xfId="0" applyNumberFormat="1" applyFont="1" applyBorder="1" applyAlignment="1" applyProtection="1">
      <alignment horizontal="right"/>
      <protection locked="0"/>
    </xf>
    <xf numFmtId="4" fontId="4" fillId="0" borderId="5" xfId="0" applyNumberFormat="1" applyFont="1" applyBorder="1" applyAlignment="1" applyProtection="1">
      <alignment horizontal="right"/>
      <protection locked="0"/>
    </xf>
    <xf numFmtId="4" fontId="4" fillId="0" borderId="17" xfId="0" applyNumberFormat="1" applyFont="1" applyBorder="1" applyAlignment="1" applyProtection="1">
      <alignment horizontal="right"/>
      <protection locked="0"/>
    </xf>
    <xf numFmtId="4" fontId="4" fillId="0" borderId="17" xfId="0" applyNumberFormat="1" applyFont="1" applyBorder="1" applyAlignment="1" applyProtection="1">
      <alignment horizontal="right" vertical="center"/>
      <protection locked="0"/>
    </xf>
    <xf numFmtId="4" fontId="4" fillId="0" borderId="8" xfId="0" applyNumberFormat="1" applyFont="1" applyBorder="1" applyAlignment="1" applyProtection="1">
      <alignment horizontal="right" vertical="center" wrapText="1"/>
      <protection locked="0"/>
    </xf>
    <xf numFmtId="4" fontId="4" fillId="0" borderId="11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>
      <alignment horizontal="right"/>
    </xf>
    <xf numFmtId="0" fontId="4" fillId="2" borderId="29" xfId="0" applyFont="1" applyFill="1" applyBorder="1" applyAlignment="1">
      <alignment horizontal="right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/>
    </xf>
    <xf numFmtId="0" fontId="2" fillId="0" borderId="25" xfId="0" applyFont="1" applyBorder="1" applyAlignment="1">
      <alignment horizontal="right"/>
    </xf>
    <xf numFmtId="0" fontId="4" fillId="0" borderId="36" xfId="0" applyFont="1" applyBorder="1" applyAlignment="1">
      <alignment horizontal="right"/>
    </xf>
    <xf numFmtId="0" fontId="4" fillId="0" borderId="37" xfId="0" applyFont="1" applyBorder="1" applyAlignment="1">
      <alignment horizontal="right"/>
    </xf>
    <xf numFmtId="0" fontId="4" fillId="3" borderId="29" xfId="0" applyFont="1" applyFill="1" applyBorder="1" applyAlignment="1">
      <alignment horizontal="right"/>
    </xf>
    <xf numFmtId="0" fontId="4" fillId="3" borderId="0" xfId="0" applyFont="1" applyFill="1" applyAlignment="1">
      <alignment horizontal="right"/>
    </xf>
    <xf numFmtId="0" fontId="4" fillId="3" borderId="32" xfId="0" applyFont="1" applyFill="1" applyBorder="1" applyAlignment="1">
      <alignment horizontal="right"/>
    </xf>
    <xf numFmtId="2" fontId="4" fillId="2" borderId="30" xfId="0" applyNumberFormat="1" applyFont="1" applyFill="1" applyBorder="1" applyAlignment="1">
      <alignment horizontal="right" vertical="center" wrapText="1"/>
    </xf>
    <xf numFmtId="2" fontId="4" fillId="2" borderId="33" xfId="0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right"/>
    </xf>
    <xf numFmtId="4" fontId="4" fillId="0" borderId="15" xfId="0" applyNumberFormat="1" applyFont="1" applyBorder="1" applyAlignment="1">
      <alignment horizontal="right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/>
    </xf>
    <xf numFmtId="4" fontId="2" fillId="0" borderId="12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2" fontId="4" fillId="2" borderId="30" xfId="0" applyNumberFormat="1" applyFont="1" applyFill="1" applyBorder="1" applyAlignment="1">
      <alignment horizontal="right" wrapText="1"/>
    </xf>
    <xf numFmtId="0" fontId="4" fillId="2" borderId="33" xfId="0" applyFont="1" applyFill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2" fillId="0" borderId="1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/>
    </xf>
    <xf numFmtId="4" fontId="4" fillId="0" borderId="6" xfId="0" applyNumberFormat="1" applyFont="1" applyBorder="1" applyAlignment="1">
      <alignment horizontal="right"/>
    </xf>
    <xf numFmtId="4" fontId="4" fillId="0" borderId="18" xfId="0" applyNumberFormat="1" applyFont="1" applyBorder="1" applyAlignment="1">
      <alignment horizontal="right"/>
    </xf>
    <xf numFmtId="0" fontId="2" fillId="0" borderId="24" xfId="0" applyFont="1" applyBorder="1" applyAlignment="1">
      <alignment horizontal="right" vertical="center"/>
    </xf>
    <xf numFmtId="4" fontId="4" fillId="0" borderId="18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/>
    </xf>
    <xf numFmtId="4" fontId="4" fillId="0" borderId="12" xfId="0" applyNumberFormat="1" applyFont="1" applyBorder="1" applyAlignment="1">
      <alignment horizontal="right" vertical="center"/>
    </xf>
    <xf numFmtId="0" fontId="4" fillId="2" borderId="30" xfId="0" applyFont="1" applyFill="1" applyBorder="1" applyAlignment="1">
      <alignment horizontal="right" wrapText="1"/>
    </xf>
    <xf numFmtId="4" fontId="2" fillId="0" borderId="0" xfId="0" applyNumberFormat="1" applyFont="1" applyAlignment="1">
      <alignment horizontal="right"/>
    </xf>
    <xf numFmtId="0" fontId="4" fillId="2" borderId="30" xfId="0" applyFont="1" applyFill="1" applyBorder="1" applyAlignment="1">
      <alignment horizontal="right"/>
    </xf>
    <xf numFmtId="0" fontId="4" fillId="2" borderId="35" xfId="0" applyFont="1" applyFill="1" applyBorder="1" applyAlignment="1">
      <alignment horizontal="right" wrapText="1"/>
    </xf>
    <xf numFmtId="0" fontId="4" fillId="2" borderId="35" xfId="0" applyFont="1" applyFill="1" applyBorder="1" applyAlignment="1">
      <alignment horizontal="right"/>
    </xf>
    <xf numFmtId="4" fontId="4" fillId="0" borderId="39" xfId="0" applyNumberFormat="1" applyFont="1" applyBorder="1" applyAlignment="1">
      <alignment horizontal="right" wrapText="1"/>
    </xf>
    <xf numFmtId="4" fontId="2" fillId="3" borderId="30" xfId="0" applyNumberFormat="1" applyFont="1" applyFill="1" applyBorder="1" applyAlignment="1">
      <alignment horizontal="right"/>
    </xf>
    <xf numFmtId="4" fontId="2" fillId="3" borderId="35" xfId="0" applyNumberFormat="1" applyFont="1" applyFill="1" applyBorder="1" applyAlignment="1">
      <alignment horizontal="right"/>
    </xf>
    <xf numFmtId="4" fontId="2" fillId="3" borderId="33" xfId="0" applyNumberFormat="1" applyFont="1" applyFill="1" applyBorder="1" applyAlignment="1">
      <alignment horizontal="right"/>
    </xf>
    <xf numFmtId="2" fontId="4" fillId="2" borderId="29" xfId="0" applyNumberFormat="1" applyFont="1" applyFill="1" applyBorder="1" applyAlignment="1">
      <alignment horizontal="right" vertical="center" wrapText="1"/>
    </xf>
    <xf numFmtId="2" fontId="4" fillId="2" borderId="32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4" fontId="2" fillId="0" borderId="11" xfId="0" applyNumberFormat="1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2" fontId="4" fillId="2" borderId="29" xfId="0" applyNumberFormat="1" applyFont="1" applyFill="1" applyBorder="1" applyAlignment="1">
      <alignment horizontal="right" wrapText="1"/>
    </xf>
    <xf numFmtId="0" fontId="4" fillId="2" borderId="32" xfId="0" applyFont="1" applyFill="1" applyBorder="1" applyAlignment="1">
      <alignment horizontal="right"/>
    </xf>
    <xf numFmtId="0" fontId="2" fillId="0" borderId="17" xfId="0" applyFont="1" applyBorder="1" applyAlignment="1">
      <alignment horizontal="right"/>
    </xf>
    <xf numFmtId="0" fontId="2" fillId="0" borderId="1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4" fontId="2" fillId="0" borderId="20" xfId="0" applyNumberFormat="1" applyFont="1" applyBorder="1" applyAlignment="1">
      <alignment horizontal="right"/>
    </xf>
    <xf numFmtId="4" fontId="4" fillId="0" borderId="8" xfId="0" applyNumberFormat="1" applyFont="1" applyBorder="1" applyAlignment="1">
      <alignment horizontal="right"/>
    </xf>
    <xf numFmtId="4" fontId="4" fillId="0" borderId="8" xfId="0" applyNumberFormat="1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4" fontId="2" fillId="0" borderId="20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/>
    </xf>
    <xf numFmtId="4" fontId="2" fillId="0" borderId="8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4" fontId="4" fillId="0" borderId="17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/>
    </xf>
    <xf numFmtId="0" fontId="4" fillId="2" borderId="29" xfId="0" applyFont="1" applyFill="1" applyBorder="1" applyAlignment="1">
      <alignment horizontal="right" wrapText="1"/>
    </xf>
    <xf numFmtId="4" fontId="2" fillId="0" borderId="8" xfId="0" applyNumberFormat="1" applyFont="1" applyBorder="1" applyAlignment="1">
      <alignment horizontal="right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1AC43-0B57-48E3-9A63-00E22AC0A13C}">
  <sheetPr>
    <pageSetUpPr fitToPage="1"/>
  </sheetPr>
  <dimension ref="A1:G1255"/>
  <sheetViews>
    <sheetView showGridLines="0" tabSelected="1" view="pageBreakPreview" zoomScale="70" zoomScaleNormal="115" zoomScaleSheetLayoutView="70" workbookViewId="0">
      <pane ySplit="2" topLeftCell="A245" activePane="bottomLeft" state="frozen"/>
      <selection pane="bottomLeft" activeCell="E264" sqref="E264"/>
    </sheetView>
  </sheetViews>
  <sheetFormatPr defaultRowHeight="12.75" x14ac:dyDescent="0.2"/>
  <cols>
    <col min="1" max="1" width="5.85546875" style="110" customWidth="1"/>
    <col min="2" max="2" width="62.7109375" style="1" customWidth="1"/>
    <col min="3" max="3" width="6.28515625" style="1" customWidth="1"/>
    <col min="4" max="4" width="6.28515625" style="3" customWidth="1"/>
    <col min="5" max="6" width="12.140625" style="133" customWidth="1"/>
    <col min="7" max="16384" width="9.140625" style="1"/>
  </cols>
  <sheetData>
    <row r="1" spans="1:6" x14ac:dyDescent="0.2">
      <c r="E1" s="147"/>
    </row>
    <row r="2" spans="1:6" ht="15.75" x14ac:dyDescent="0.2">
      <c r="A2" s="109" t="s">
        <v>318</v>
      </c>
      <c r="E2" s="147"/>
    </row>
    <row r="3" spans="1:6" ht="15.75" x14ac:dyDescent="0.2">
      <c r="A3" s="109" t="s">
        <v>310</v>
      </c>
      <c r="E3" s="147"/>
    </row>
    <row r="4" spans="1:6" x14ac:dyDescent="0.2">
      <c r="E4" s="147"/>
    </row>
    <row r="5" spans="1:6" s="4" customFormat="1" ht="12.75" customHeight="1" x14ac:dyDescent="0.2">
      <c r="A5" s="75" t="s">
        <v>27</v>
      </c>
      <c r="B5" s="6" t="s">
        <v>129</v>
      </c>
      <c r="C5" s="131"/>
      <c r="D5" s="131"/>
      <c r="E5" s="192"/>
      <c r="F5" s="157"/>
    </row>
    <row r="6" spans="1:6" x14ac:dyDescent="0.2">
      <c r="A6" s="111"/>
      <c r="B6" s="9"/>
      <c r="C6" s="132"/>
      <c r="D6" s="132"/>
      <c r="E6" s="193"/>
      <c r="F6" s="158"/>
    </row>
    <row r="7" spans="1:6" x14ac:dyDescent="0.2">
      <c r="A7" s="112" t="s">
        <v>25</v>
      </c>
      <c r="B7" s="11" t="s">
        <v>23</v>
      </c>
      <c r="C7" s="11" t="s">
        <v>6</v>
      </c>
      <c r="D7" s="12" t="s">
        <v>7</v>
      </c>
      <c r="E7" s="194" t="s">
        <v>8</v>
      </c>
      <c r="F7" s="159" t="s">
        <v>9</v>
      </c>
    </row>
    <row r="8" spans="1:6" x14ac:dyDescent="0.2">
      <c r="A8" s="113">
        <v>1</v>
      </c>
      <c r="B8" s="13" t="s">
        <v>69</v>
      </c>
      <c r="C8" s="13">
        <v>20</v>
      </c>
      <c r="D8" s="14" t="s">
        <v>18</v>
      </c>
      <c r="E8" s="134"/>
      <c r="F8" s="160">
        <f t="shared" ref="F8:F22" si="0">C8*E8</f>
        <v>0</v>
      </c>
    </row>
    <row r="9" spans="1:6" x14ac:dyDescent="0.2">
      <c r="A9" s="108">
        <v>2</v>
      </c>
      <c r="B9" s="15" t="s">
        <v>199</v>
      </c>
      <c r="C9" s="15">
        <v>8</v>
      </c>
      <c r="D9" s="16" t="s">
        <v>18</v>
      </c>
      <c r="E9" s="135"/>
      <c r="F9" s="106">
        <f t="shared" si="0"/>
        <v>0</v>
      </c>
    </row>
    <row r="10" spans="1:6" s="105" customFormat="1" x14ac:dyDescent="0.2">
      <c r="A10" s="108">
        <v>3</v>
      </c>
      <c r="B10" s="17" t="s">
        <v>227</v>
      </c>
      <c r="C10" s="15">
        <v>7</v>
      </c>
      <c r="D10" s="16" t="s">
        <v>18</v>
      </c>
      <c r="E10" s="135"/>
      <c r="F10" s="106">
        <f t="shared" si="0"/>
        <v>0</v>
      </c>
    </row>
    <row r="11" spans="1:6" x14ac:dyDescent="0.2">
      <c r="A11" s="108">
        <v>4</v>
      </c>
      <c r="B11" s="18" t="s">
        <v>228</v>
      </c>
      <c r="C11" s="15">
        <v>1</v>
      </c>
      <c r="D11" s="16" t="s">
        <v>18</v>
      </c>
      <c r="E11" s="135"/>
      <c r="F11" s="106">
        <f t="shared" si="0"/>
        <v>0</v>
      </c>
    </row>
    <row r="12" spans="1:6" x14ac:dyDescent="0.2">
      <c r="A12" s="108">
        <v>5</v>
      </c>
      <c r="B12" s="18" t="s">
        <v>229</v>
      </c>
      <c r="C12" s="15">
        <v>1</v>
      </c>
      <c r="D12" s="16" t="s">
        <v>18</v>
      </c>
      <c r="E12" s="135"/>
      <c r="F12" s="106">
        <f t="shared" si="0"/>
        <v>0</v>
      </c>
    </row>
    <row r="13" spans="1:6" x14ac:dyDescent="0.2">
      <c r="A13" s="108">
        <v>6</v>
      </c>
      <c r="B13" s="19" t="s">
        <v>136</v>
      </c>
      <c r="C13" s="18">
        <v>40</v>
      </c>
      <c r="D13" s="20" t="s">
        <v>18</v>
      </c>
      <c r="E13" s="136"/>
      <c r="F13" s="161">
        <f t="shared" si="0"/>
        <v>0</v>
      </c>
    </row>
    <row r="14" spans="1:6" x14ac:dyDescent="0.2">
      <c r="A14" s="108">
        <v>7</v>
      </c>
      <c r="B14" s="19" t="s">
        <v>183</v>
      </c>
      <c r="C14" s="18">
        <v>40</v>
      </c>
      <c r="D14" s="20" t="s">
        <v>18</v>
      </c>
      <c r="E14" s="136"/>
      <c r="F14" s="161">
        <f t="shared" si="0"/>
        <v>0</v>
      </c>
    </row>
    <row r="15" spans="1:6" ht="14.25" x14ac:dyDescent="0.2">
      <c r="A15" s="108">
        <v>8</v>
      </c>
      <c r="B15" s="17" t="s">
        <v>13</v>
      </c>
      <c r="C15" s="15">
        <v>150</v>
      </c>
      <c r="D15" s="16" t="s">
        <v>1</v>
      </c>
      <c r="E15" s="135"/>
      <c r="F15" s="106">
        <f t="shared" si="0"/>
        <v>0</v>
      </c>
    </row>
    <row r="16" spans="1:6" ht="14.25" x14ac:dyDescent="0.2">
      <c r="A16" s="108">
        <v>9</v>
      </c>
      <c r="B16" s="17" t="s">
        <v>14</v>
      </c>
      <c r="C16" s="15">
        <v>100</v>
      </c>
      <c r="D16" s="16" t="s">
        <v>1</v>
      </c>
      <c r="E16" s="135"/>
      <c r="F16" s="106">
        <f t="shared" si="0"/>
        <v>0</v>
      </c>
    </row>
    <row r="17" spans="1:7" x14ac:dyDescent="0.2">
      <c r="A17" s="108">
        <v>10</v>
      </c>
      <c r="B17" s="17" t="s">
        <v>70</v>
      </c>
      <c r="C17" s="15">
        <v>80</v>
      </c>
      <c r="D17" s="16" t="s">
        <v>1</v>
      </c>
      <c r="E17" s="135"/>
      <c r="F17" s="106">
        <f t="shared" si="0"/>
        <v>0</v>
      </c>
    </row>
    <row r="18" spans="1:7" ht="25.5" x14ac:dyDescent="0.2">
      <c r="A18" s="108">
        <v>11</v>
      </c>
      <c r="B18" s="17" t="s">
        <v>251</v>
      </c>
      <c r="C18" s="15">
        <v>1</v>
      </c>
      <c r="D18" s="16" t="s">
        <v>3</v>
      </c>
      <c r="E18" s="135"/>
      <c r="F18" s="106">
        <f t="shared" si="0"/>
        <v>0</v>
      </c>
    </row>
    <row r="19" spans="1:7" x14ac:dyDescent="0.2">
      <c r="A19" s="108">
        <v>12</v>
      </c>
      <c r="B19" s="17" t="s">
        <v>20</v>
      </c>
      <c r="C19" s="15">
        <v>1</v>
      </c>
      <c r="D19" s="16" t="s">
        <v>3</v>
      </c>
      <c r="E19" s="135"/>
      <c r="F19" s="106">
        <f t="shared" si="0"/>
        <v>0</v>
      </c>
    </row>
    <row r="20" spans="1:7" x14ac:dyDescent="0.2">
      <c r="A20" s="108">
        <v>13</v>
      </c>
      <c r="B20" s="15" t="s">
        <v>21</v>
      </c>
      <c r="C20" s="15">
        <v>1</v>
      </c>
      <c r="D20" s="16" t="s">
        <v>3</v>
      </c>
      <c r="E20" s="135"/>
      <c r="F20" s="106">
        <f t="shared" si="0"/>
        <v>0</v>
      </c>
    </row>
    <row r="21" spans="1:7" x14ac:dyDescent="0.2">
      <c r="A21" s="108">
        <v>14</v>
      </c>
      <c r="B21" s="15" t="s">
        <v>22</v>
      </c>
      <c r="C21" s="15">
        <v>1</v>
      </c>
      <c r="D21" s="16" t="s">
        <v>3</v>
      </c>
      <c r="E21" s="135"/>
      <c r="F21" s="106">
        <f t="shared" si="0"/>
        <v>0</v>
      </c>
    </row>
    <row r="22" spans="1:7" x14ac:dyDescent="0.2">
      <c r="A22" s="108">
        <v>15</v>
      </c>
      <c r="B22" s="15" t="s">
        <v>67</v>
      </c>
      <c r="C22" s="15">
        <v>1</v>
      </c>
      <c r="D22" s="16" t="s">
        <v>3</v>
      </c>
      <c r="E22" s="135"/>
      <c r="F22" s="106">
        <f t="shared" si="0"/>
        <v>0</v>
      </c>
    </row>
    <row r="23" spans="1:7" x14ac:dyDescent="0.2">
      <c r="A23" s="108"/>
      <c r="B23" s="21" t="s">
        <v>66</v>
      </c>
      <c r="C23" s="21"/>
      <c r="D23" s="22"/>
      <c r="E23" s="195"/>
      <c r="F23" s="162">
        <f>SUM(F8:F22)</f>
        <v>0</v>
      </c>
    </row>
    <row r="24" spans="1:7" x14ac:dyDescent="0.2">
      <c r="A24" s="112" t="s">
        <v>26</v>
      </c>
      <c r="B24" s="11" t="s">
        <v>24</v>
      </c>
      <c r="C24" s="11"/>
      <c r="D24" s="12"/>
      <c r="E24" s="194"/>
      <c r="F24" s="159"/>
    </row>
    <row r="25" spans="1:7" x14ac:dyDescent="0.2">
      <c r="A25" s="108">
        <v>1</v>
      </c>
      <c r="B25" s="17" t="s">
        <v>69</v>
      </c>
      <c r="C25" s="15">
        <v>8</v>
      </c>
      <c r="D25" s="16" t="s">
        <v>18</v>
      </c>
      <c r="E25" s="135"/>
      <c r="F25" s="106">
        <f t="shared" ref="F25:F32" si="1">C25*E25</f>
        <v>0</v>
      </c>
    </row>
    <row r="26" spans="1:7" x14ac:dyDescent="0.2">
      <c r="A26" s="108">
        <v>2</v>
      </c>
      <c r="B26" s="15" t="s">
        <v>199</v>
      </c>
      <c r="C26" s="15">
        <v>1</v>
      </c>
      <c r="D26" s="16" t="s">
        <v>18</v>
      </c>
      <c r="E26" s="135"/>
      <c r="F26" s="106">
        <f t="shared" si="1"/>
        <v>0</v>
      </c>
    </row>
    <row r="27" spans="1:7" x14ac:dyDescent="0.2">
      <c r="A27" s="108">
        <v>3</v>
      </c>
      <c r="B27" s="17" t="s">
        <v>227</v>
      </c>
      <c r="C27" s="15">
        <v>1</v>
      </c>
      <c r="D27" s="16" t="s">
        <v>18</v>
      </c>
      <c r="E27" s="135"/>
      <c r="F27" s="106">
        <f t="shared" si="1"/>
        <v>0</v>
      </c>
      <c r="G27" s="105"/>
    </row>
    <row r="28" spans="1:7" x14ac:dyDescent="0.2">
      <c r="A28" s="108">
        <v>4</v>
      </c>
      <c r="B28" s="17" t="s">
        <v>319</v>
      </c>
      <c r="C28" s="15">
        <v>1</v>
      </c>
      <c r="D28" s="16" t="s">
        <v>18</v>
      </c>
      <c r="E28" s="135"/>
      <c r="F28" s="106">
        <f t="shared" si="1"/>
        <v>0</v>
      </c>
      <c r="G28" s="105"/>
    </row>
    <row r="29" spans="1:7" x14ac:dyDescent="0.2">
      <c r="A29" s="108">
        <v>5</v>
      </c>
      <c r="B29" s="19" t="s">
        <v>136</v>
      </c>
      <c r="C29" s="18">
        <v>10</v>
      </c>
      <c r="D29" s="20" t="s">
        <v>18</v>
      </c>
      <c r="E29" s="136"/>
      <c r="F29" s="161">
        <f t="shared" si="1"/>
        <v>0</v>
      </c>
    </row>
    <row r="30" spans="1:7" x14ac:dyDescent="0.2">
      <c r="A30" s="108">
        <v>6</v>
      </c>
      <c r="B30" s="19" t="s">
        <v>183</v>
      </c>
      <c r="C30" s="18">
        <v>10</v>
      </c>
      <c r="D30" s="20" t="s">
        <v>18</v>
      </c>
      <c r="E30" s="136"/>
      <c r="F30" s="161">
        <f t="shared" si="1"/>
        <v>0</v>
      </c>
    </row>
    <row r="31" spans="1:7" x14ac:dyDescent="0.2">
      <c r="A31" s="108">
        <v>7</v>
      </c>
      <c r="B31" s="17" t="s">
        <v>70</v>
      </c>
      <c r="C31" s="15">
        <v>80</v>
      </c>
      <c r="D31" s="16" t="s">
        <v>1</v>
      </c>
      <c r="E31" s="135"/>
      <c r="F31" s="106">
        <f t="shared" si="1"/>
        <v>0</v>
      </c>
    </row>
    <row r="32" spans="1:7" ht="25.5" x14ac:dyDescent="0.2">
      <c r="A32" s="108">
        <v>8</v>
      </c>
      <c r="B32" s="17" t="s">
        <v>316</v>
      </c>
      <c r="C32" s="15">
        <v>1</v>
      </c>
      <c r="D32" s="16" t="s">
        <v>3</v>
      </c>
      <c r="E32" s="135"/>
      <c r="F32" s="106">
        <f t="shared" si="1"/>
        <v>0</v>
      </c>
    </row>
    <row r="33" spans="1:6" x14ac:dyDescent="0.2">
      <c r="A33" s="114"/>
      <c r="B33" s="23" t="s">
        <v>308</v>
      </c>
      <c r="C33" s="23"/>
      <c r="D33" s="24"/>
      <c r="E33" s="196"/>
      <c r="F33" s="163">
        <f>SUM(F25:F32)</f>
        <v>0</v>
      </c>
    </row>
    <row r="34" spans="1:6" x14ac:dyDescent="0.2">
      <c r="A34" s="115"/>
      <c r="B34" s="11" t="s">
        <v>68</v>
      </c>
      <c r="C34" s="25"/>
      <c r="D34" s="26"/>
      <c r="E34" s="197"/>
      <c r="F34" s="164">
        <f>F23+F33</f>
        <v>0</v>
      </c>
    </row>
    <row r="35" spans="1:6" x14ac:dyDescent="0.2">
      <c r="A35" s="116"/>
      <c r="B35" s="27"/>
      <c r="C35" s="27"/>
      <c r="D35" s="28"/>
      <c r="E35" s="147"/>
      <c r="F35" s="147"/>
    </row>
    <row r="36" spans="1:6" x14ac:dyDescent="0.2">
      <c r="A36" s="116"/>
      <c r="B36" s="27"/>
      <c r="C36" s="27"/>
      <c r="D36" s="28"/>
      <c r="E36" s="147"/>
      <c r="F36" s="147"/>
    </row>
    <row r="37" spans="1:6" s="4" customFormat="1" x14ac:dyDescent="0.2">
      <c r="A37" s="75" t="s">
        <v>28</v>
      </c>
      <c r="B37" s="6" t="s">
        <v>130</v>
      </c>
      <c r="C37" s="7"/>
      <c r="D37" s="8"/>
      <c r="E37" s="198"/>
      <c r="F37" s="165"/>
    </row>
    <row r="38" spans="1:6" x14ac:dyDescent="0.2">
      <c r="A38" s="111"/>
      <c r="B38" s="9"/>
      <c r="C38" s="9"/>
      <c r="D38" s="10"/>
      <c r="E38" s="199"/>
      <c r="F38" s="166"/>
    </row>
    <row r="39" spans="1:6" x14ac:dyDescent="0.2">
      <c r="A39" s="112" t="s">
        <v>25</v>
      </c>
      <c r="B39" s="11" t="s">
        <v>23</v>
      </c>
      <c r="C39" s="11" t="s">
        <v>6</v>
      </c>
      <c r="D39" s="12" t="s">
        <v>7</v>
      </c>
      <c r="E39" s="194" t="s">
        <v>8</v>
      </c>
      <c r="F39" s="159" t="s">
        <v>9</v>
      </c>
    </row>
    <row r="40" spans="1:6" x14ac:dyDescent="0.2">
      <c r="A40" s="117"/>
      <c r="B40" s="29" t="s">
        <v>248</v>
      </c>
      <c r="C40" s="29"/>
      <c r="D40" s="30"/>
      <c r="E40" s="200"/>
      <c r="F40" s="167"/>
    </row>
    <row r="41" spans="1:6" ht="25.5" x14ac:dyDescent="0.2">
      <c r="A41" s="108">
        <v>1</v>
      </c>
      <c r="B41" s="19" t="s">
        <v>357</v>
      </c>
      <c r="C41" s="18">
        <v>1</v>
      </c>
      <c r="D41" s="20" t="s">
        <v>18</v>
      </c>
      <c r="E41" s="136"/>
      <c r="F41" s="161">
        <f t="shared" ref="F41:F56" si="2">C41*E41</f>
        <v>0</v>
      </c>
    </row>
    <row r="42" spans="1:6" x14ac:dyDescent="0.2">
      <c r="A42" s="108">
        <v>2</v>
      </c>
      <c r="B42" s="18" t="s">
        <v>74</v>
      </c>
      <c r="C42" s="18">
        <v>4</v>
      </c>
      <c r="D42" s="20" t="s">
        <v>18</v>
      </c>
      <c r="E42" s="136"/>
      <c r="F42" s="161">
        <f t="shared" si="2"/>
        <v>0</v>
      </c>
    </row>
    <row r="43" spans="1:6" x14ac:dyDescent="0.2">
      <c r="A43" s="108">
        <v>3</v>
      </c>
      <c r="B43" s="18" t="s">
        <v>73</v>
      </c>
      <c r="C43" s="18">
        <v>2</v>
      </c>
      <c r="D43" s="20" t="s">
        <v>18</v>
      </c>
      <c r="E43" s="136"/>
      <c r="F43" s="161">
        <f t="shared" si="2"/>
        <v>0</v>
      </c>
    </row>
    <row r="44" spans="1:6" ht="25.5" x14ac:dyDescent="0.2">
      <c r="A44" s="108">
        <v>4</v>
      </c>
      <c r="B44" s="19" t="s">
        <v>88</v>
      </c>
      <c r="C44" s="18">
        <v>5</v>
      </c>
      <c r="D44" s="20" t="s">
        <v>18</v>
      </c>
      <c r="E44" s="136"/>
      <c r="F44" s="161">
        <f t="shared" si="2"/>
        <v>0</v>
      </c>
    </row>
    <row r="45" spans="1:6" ht="25.5" x14ac:dyDescent="0.2">
      <c r="A45" s="108">
        <v>5</v>
      </c>
      <c r="B45" s="19" t="s">
        <v>61</v>
      </c>
      <c r="C45" s="18">
        <v>3</v>
      </c>
      <c r="D45" s="20" t="s">
        <v>18</v>
      </c>
      <c r="E45" s="136"/>
      <c r="F45" s="161">
        <f t="shared" si="2"/>
        <v>0</v>
      </c>
    </row>
    <row r="46" spans="1:6" ht="25.5" x14ac:dyDescent="0.2">
      <c r="A46" s="108">
        <v>6</v>
      </c>
      <c r="B46" s="19" t="s">
        <v>62</v>
      </c>
      <c r="C46" s="18">
        <v>1</v>
      </c>
      <c r="D46" s="20" t="s">
        <v>18</v>
      </c>
      <c r="E46" s="136"/>
      <c r="F46" s="161">
        <f t="shared" si="2"/>
        <v>0</v>
      </c>
    </row>
    <row r="47" spans="1:6" ht="25.5" x14ac:dyDescent="0.2">
      <c r="A47" s="108">
        <v>7</v>
      </c>
      <c r="B47" s="19" t="s">
        <v>63</v>
      </c>
      <c r="C47" s="18">
        <v>5</v>
      </c>
      <c r="D47" s="20" t="s">
        <v>18</v>
      </c>
      <c r="E47" s="136"/>
      <c r="F47" s="161">
        <f t="shared" si="2"/>
        <v>0</v>
      </c>
    </row>
    <row r="48" spans="1:6" ht="25.5" x14ac:dyDescent="0.2">
      <c r="A48" s="108">
        <v>8</v>
      </c>
      <c r="B48" s="19" t="s">
        <v>64</v>
      </c>
      <c r="C48" s="18">
        <v>3</v>
      </c>
      <c r="D48" s="20" t="s">
        <v>18</v>
      </c>
      <c r="E48" s="136"/>
      <c r="F48" s="161">
        <f t="shared" si="2"/>
        <v>0</v>
      </c>
    </row>
    <row r="49" spans="1:6" ht="25.5" x14ac:dyDescent="0.2">
      <c r="A49" s="108">
        <v>9</v>
      </c>
      <c r="B49" s="19" t="s">
        <v>65</v>
      </c>
      <c r="C49" s="18">
        <v>1</v>
      </c>
      <c r="D49" s="20" t="s">
        <v>18</v>
      </c>
      <c r="E49" s="136"/>
      <c r="F49" s="161">
        <f t="shared" si="2"/>
        <v>0</v>
      </c>
    </row>
    <row r="50" spans="1:6" x14ac:dyDescent="0.2">
      <c r="A50" s="108">
        <v>10</v>
      </c>
      <c r="B50" s="18" t="s">
        <v>195</v>
      </c>
      <c r="C50" s="18">
        <v>1</v>
      </c>
      <c r="D50" s="20" t="s">
        <v>18</v>
      </c>
      <c r="E50" s="136"/>
      <c r="F50" s="161">
        <f t="shared" si="2"/>
        <v>0</v>
      </c>
    </row>
    <row r="51" spans="1:6" ht="14.25" x14ac:dyDescent="0.2">
      <c r="A51" s="108">
        <v>11</v>
      </c>
      <c r="B51" s="19" t="s">
        <v>75</v>
      </c>
      <c r="C51" s="18">
        <v>20</v>
      </c>
      <c r="D51" s="20" t="s">
        <v>1</v>
      </c>
      <c r="E51" s="136"/>
      <c r="F51" s="161">
        <f t="shared" si="2"/>
        <v>0</v>
      </c>
    </row>
    <row r="52" spans="1:6" ht="25.5" x14ac:dyDescent="0.2">
      <c r="A52" s="108">
        <v>12</v>
      </c>
      <c r="B52" s="17" t="s">
        <v>251</v>
      </c>
      <c r="C52" s="18">
        <v>1</v>
      </c>
      <c r="D52" s="20" t="s">
        <v>3</v>
      </c>
      <c r="E52" s="136"/>
      <c r="F52" s="161">
        <f t="shared" si="2"/>
        <v>0</v>
      </c>
    </row>
    <row r="53" spans="1:6" x14ac:dyDescent="0.2">
      <c r="A53" s="108">
        <v>13</v>
      </c>
      <c r="B53" s="19" t="s">
        <v>20</v>
      </c>
      <c r="C53" s="18">
        <v>1</v>
      </c>
      <c r="D53" s="20" t="s">
        <v>3</v>
      </c>
      <c r="E53" s="136"/>
      <c r="F53" s="161">
        <f t="shared" si="2"/>
        <v>0</v>
      </c>
    </row>
    <row r="54" spans="1:6" x14ac:dyDescent="0.2">
      <c r="A54" s="108">
        <v>14</v>
      </c>
      <c r="B54" s="18" t="s">
        <v>21</v>
      </c>
      <c r="C54" s="18">
        <v>1</v>
      </c>
      <c r="D54" s="20" t="s">
        <v>3</v>
      </c>
      <c r="E54" s="136"/>
      <c r="F54" s="161">
        <f t="shared" si="2"/>
        <v>0</v>
      </c>
    </row>
    <row r="55" spans="1:6" x14ac:dyDescent="0.2">
      <c r="A55" s="108">
        <v>15</v>
      </c>
      <c r="B55" s="18" t="s">
        <v>22</v>
      </c>
      <c r="C55" s="18">
        <v>1</v>
      </c>
      <c r="D55" s="20" t="s">
        <v>3</v>
      </c>
      <c r="E55" s="136"/>
      <c r="F55" s="161">
        <f t="shared" si="2"/>
        <v>0</v>
      </c>
    </row>
    <row r="56" spans="1:6" x14ac:dyDescent="0.2">
      <c r="A56" s="108">
        <v>16</v>
      </c>
      <c r="B56" s="18" t="s">
        <v>67</v>
      </c>
      <c r="C56" s="18">
        <v>1</v>
      </c>
      <c r="D56" s="20" t="s">
        <v>3</v>
      </c>
      <c r="E56" s="136"/>
      <c r="F56" s="161">
        <f t="shared" si="2"/>
        <v>0</v>
      </c>
    </row>
    <row r="57" spans="1:6" x14ac:dyDescent="0.2">
      <c r="A57" s="117"/>
      <c r="B57" s="31" t="s">
        <v>131</v>
      </c>
      <c r="C57" s="31"/>
      <c r="D57" s="32"/>
      <c r="E57" s="201"/>
      <c r="F57" s="168"/>
    </row>
    <row r="58" spans="1:6" ht="25.5" x14ac:dyDescent="0.2">
      <c r="A58" s="108">
        <v>17</v>
      </c>
      <c r="B58" s="19" t="s">
        <v>361</v>
      </c>
      <c r="C58" s="18">
        <v>5</v>
      </c>
      <c r="D58" s="20" t="s">
        <v>18</v>
      </c>
      <c r="E58" s="136"/>
      <c r="F58" s="161">
        <f t="shared" ref="F58:F65" si="3">C58*E58</f>
        <v>0</v>
      </c>
    </row>
    <row r="59" spans="1:6" x14ac:dyDescent="0.2">
      <c r="A59" s="108">
        <v>18</v>
      </c>
      <c r="B59" s="18" t="s">
        <v>74</v>
      </c>
      <c r="C59" s="18">
        <v>5</v>
      </c>
      <c r="D59" s="20" t="s">
        <v>18</v>
      </c>
      <c r="E59" s="136"/>
      <c r="F59" s="161">
        <f t="shared" si="3"/>
        <v>0</v>
      </c>
    </row>
    <row r="60" spans="1:6" ht="14.25" x14ac:dyDescent="0.2">
      <c r="A60" s="108">
        <v>19</v>
      </c>
      <c r="B60" s="19" t="s">
        <v>75</v>
      </c>
      <c r="C60" s="18">
        <v>30</v>
      </c>
      <c r="D60" s="20" t="s">
        <v>1</v>
      </c>
      <c r="E60" s="136"/>
      <c r="F60" s="161">
        <f t="shared" si="3"/>
        <v>0</v>
      </c>
    </row>
    <row r="61" spans="1:6" x14ac:dyDescent="0.2">
      <c r="A61" s="108">
        <v>20</v>
      </c>
      <c r="B61" s="19" t="s">
        <v>2</v>
      </c>
      <c r="C61" s="18">
        <v>2</v>
      </c>
      <c r="D61" s="20" t="s">
        <v>18</v>
      </c>
      <c r="E61" s="136"/>
      <c r="F61" s="161">
        <f t="shared" si="3"/>
        <v>0</v>
      </c>
    </row>
    <row r="62" spans="1:6" ht="25.5" x14ac:dyDescent="0.2">
      <c r="A62" s="108">
        <v>21</v>
      </c>
      <c r="B62" s="17" t="s">
        <v>251</v>
      </c>
      <c r="C62" s="18">
        <v>1</v>
      </c>
      <c r="D62" s="20" t="s">
        <v>3</v>
      </c>
      <c r="E62" s="136"/>
      <c r="F62" s="161">
        <f t="shared" si="3"/>
        <v>0</v>
      </c>
    </row>
    <row r="63" spans="1:6" x14ac:dyDescent="0.2">
      <c r="A63" s="108">
        <v>22</v>
      </c>
      <c r="B63" s="18" t="s">
        <v>21</v>
      </c>
      <c r="C63" s="18">
        <v>1</v>
      </c>
      <c r="D63" s="20" t="s">
        <v>3</v>
      </c>
      <c r="E63" s="136"/>
      <c r="F63" s="161">
        <f t="shared" si="3"/>
        <v>0</v>
      </c>
    </row>
    <row r="64" spans="1:6" x14ac:dyDescent="0.2">
      <c r="A64" s="108">
        <v>23</v>
      </c>
      <c r="B64" s="18" t="s">
        <v>22</v>
      </c>
      <c r="C64" s="18">
        <v>1</v>
      </c>
      <c r="D64" s="20" t="s">
        <v>3</v>
      </c>
      <c r="E64" s="136"/>
      <c r="F64" s="161">
        <f t="shared" si="3"/>
        <v>0</v>
      </c>
    </row>
    <row r="65" spans="1:6" x14ac:dyDescent="0.2">
      <c r="A65" s="108">
        <v>24</v>
      </c>
      <c r="B65" s="18" t="s">
        <v>67</v>
      </c>
      <c r="C65" s="18">
        <v>1</v>
      </c>
      <c r="D65" s="20" t="s">
        <v>3</v>
      </c>
      <c r="E65" s="136"/>
      <c r="F65" s="161">
        <f t="shared" si="3"/>
        <v>0</v>
      </c>
    </row>
    <row r="66" spans="1:6" x14ac:dyDescent="0.2">
      <c r="A66" s="108"/>
      <c r="B66" s="34" t="s">
        <v>76</v>
      </c>
      <c r="C66" s="34"/>
      <c r="D66" s="35"/>
      <c r="E66" s="202"/>
      <c r="F66" s="169"/>
    </row>
    <row r="67" spans="1:6" x14ac:dyDescent="0.2">
      <c r="A67" s="108">
        <v>25</v>
      </c>
      <c r="B67" s="15" t="s">
        <v>313</v>
      </c>
      <c r="C67" s="15">
        <v>44</v>
      </c>
      <c r="D67" s="16" t="s">
        <v>18</v>
      </c>
      <c r="E67" s="135"/>
      <c r="F67" s="106">
        <f t="shared" ref="F67:F81" si="4">C67*E67</f>
        <v>0</v>
      </c>
    </row>
    <row r="68" spans="1:6" x14ac:dyDescent="0.2">
      <c r="A68" s="108">
        <v>26</v>
      </c>
      <c r="B68" s="15" t="s">
        <v>150</v>
      </c>
      <c r="C68" s="15">
        <v>1</v>
      </c>
      <c r="D68" s="16" t="s">
        <v>18</v>
      </c>
      <c r="E68" s="135"/>
      <c r="F68" s="106">
        <f t="shared" si="4"/>
        <v>0</v>
      </c>
    </row>
    <row r="69" spans="1:6" x14ac:dyDescent="0.2">
      <c r="A69" s="108">
        <v>27</v>
      </c>
      <c r="B69" s="17" t="s">
        <v>173</v>
      </c>
      <c r="C69" s="15">
        <v>15</v>
      </c>
      <c r="D69" s="16" t="s">
        <v>18</v>
      </c>
      <c r="E69" s="135"/>
      <c r="F69" s="106">
        <f t="shared" si="4"/>
        <v>0</v>
      </c>
    </row>
    <row r="70" spans="1:6" x14ac:dyDescent="0.2">
      <c r="A70" s="108">
        <v>28</v>
      </c>
      <c r="B70" s="18" t="s">
        <v>174</v>
      </c>
      <c r="C70" s="18">
        <v>6</v>
      </c>
      <c r="D70" s="20" t="s">
        <v>18</v>
      </c>
      <c r="E70" s="136"/>
      <c r="F70" s="161">
        <f t="shared" si="4"/>
        <v>0</v>
      </c>
    </row>
    <row r="71" spans="1:6" x14ac:dyDescent="0.2">
      <c r="A71" s="108">
        <v>29</v>
      </c>
      <c r="B71" s="36" t="s">
        <v>230</v>
      </c>
      <c r="C71" s="15">
        <v>3</v>
      </c>
      <c r="D71" s="16" t="s">
        <v>18</v>
      </c>
      <c r="E71" s="136"/>
      <c r="F71" s="161">
        <f t="shared" si="4"/>
        <v>0</v>
      </c>
    </row>
    <row r="72" spans="1:6" x14ac:dyDescent="0.2">
      <c r="A72" s="108">
        <v>30</v>
      </c>
      <c r="B72" s="36" t="s">
        <v>176</v>
      </c>
      <c r="C72" s="15">
        <v>9</v>
      </c>
      <c r="D72" s="16" t="s">
        <v>18</v>
      </c>
      <c r="E72" s="136"/>
      <c r="F72" s="161">
        <f t="shared" si="4"/>
        <v>0</v>
      </c>
    </row>
    <row r="73" spans="1:6" x14ac:dyDescent="0.2">
      <c r="A73" s="108">
        <v>31</v>
      </c>
      <c r="B73" s="19" t="s">
        <v>183</v>
      </c>
      <c r="C73" s="18">
        <v>10</v>
      </c>
      <c r="D73" s="20" t="s">
        <v>18</v>
      </c>
      <c r="E73" s="136"/>
      <c r="F73" s="161">
        <f t="shared" si="4"/>
        <v>0</v>
      </c>
    </row>
    <row r="74" spans="1:6" x14ac:dyDescent="0.2">
      <c r="A74" s="108">
        <v>32</v>
      </c>
      <c r="B74" s="19" t="s">
        <v>197</v>
      </c>
      <c r="C74" s="18">
        <v>10</v>
      </c>
      <c r="D74" s="20" t="s">
        <v>18</v>
      </c>
      <c r="E74" s="136"/>
      <c r="F74" s="161">
        <f t="shared" si="4"/>
        <v>0</v>
      </c>
    </row>
    <row r="75" spans="1:6" ht="14.25" x14ac:dyDescent="0.2">
      <c r="A75" s="108">
        <v>33</v>
      </c>
      <c r="B75" s="17" t="s">
        <v>13</v>
      </c>
      <c r="C75" s="15">
        <v>150</v>
      </c>
      <c r="D75" s="16" t="s">
        <v>1</v>
      </c>
      <c r="E75" s="135"/>
      <c r="F75" s="106">
        <f t="shared" si="4"/>
        <v>0</v>
      </c>
    </row>
    <row r="76" spans="1:6" x14ac:dyDescent="0.2">
      <c r="A76" s="108">
        <v>34</v>
      </c>
      <c r="B76" s="17" t="s">
        <v>70</v>
      </c>
      <c r="C76" s="15">
        <v>35</v>
      </c>
      <c r="D76" s="16" t="s">
        <v>1</v>
      </c>
      <c r="E76" s="135"/>
      <c r="F76" s="106">
        <f t="shared" si="4"/>
        <v>0</v>
      </c>
    </row>
    <row r="77" spans="1:6" ht="25.5" x14ac:dyDescent="0.2">
      <c r="A77" s="108">
        <v>35</v>
      </c>
      <c r="B77" s="17" t="s">
        <v>251</v>
      </c>
      <c r="C77" s="15">
        <v>1</v>
      </c>
      <c r="D77" s="16" t="s">
        <v>3</v>
      </c>
      <c r="E77" s="135"/>
      <c r="F77" s="106">
        <f t="shared" si="4"/>
        <v>0</v>
      </c>
    </row>
    <row r="78" spans="1:6" x14ac:dyDescent="0.2">
      <c r="A78" s="108">
        <v>36</v>
      </c>
      <c r="B78" s="17" t="s">
        <v>20</v>
      </c>
      <c r="C78" s="15">
        <v>1</v>
      </c>
      <c r="D78" s="16" t="s">
        <v>3</v>
      </c>
      <c r="E78" s="135"/>
      <c r="F78" s="106">
        <f t="shared" si="4"/>
        <v>0</v>
      </c>
    </row>
    <row r="79" spans="1:6" x14ac:dyDescent="0.2">
      <c r="A79" s="108">
        <v>37</v>
      </c>
      <c r="B79" s="15" t="s">
        <v>21</v>
      </c>
      <c r="C79" s="15">
        <v>1</v>
      </c>
      <c r="D79" s="16" t="s">
        <v>3</v>
      </c>
      <c r="E79" s="135"/>
      <c r="F79" s="106">
        <f t="shared" si="4"/>
        <v>0</v>
      </c>
    </row>
    <row r="80" spans="1:6" x14ac:dyDescent="0.2">
      <c r="A80" s="108">
        <v>38</v>
      </c>
      <c r="B80" s="15" t="s">
        <v>22</v>
      </c>
      <c r="C80" s="15">
        <v>1</v>
      </c>
      <c r="D80" s="16" t="s">
        <v>3</v>
      </c>
      <c r="E80" s="135"/>
      <c r="F80" s="106">
        <f t="shared" si="4"/>
        <v>0</v>
      </c>
    </row>
    <row r="81" spans="1:6" x14ac:dyDescent="0.2">
      <c r="A81" s="108">
        <v>39</v>
      </c>
      <c r="B81" s="15" t="s">
        <v>67</v>
      </c>
      <c r="C81" s="15">
        <v>1</v>
      </c>
      <c r="D81" s="16" t="s">
        <v>3</v>
      </c>
      <c r="E81" s="135"/>
      <c r="F81" s="106">
        <f t="shared" si="4"/>
        <v>0</v>
      </c>
    </row>
    <row r="82" spans="1:6" x14ac:dyDescent="0.2">
      <c r="A82" s="108"/>
      <c r="B82" s="21" t="s">
        <v>66</v>
      </c>
      <c r="C82" s="21"/>
      <c r="D82" s="22"/>
      <c r="E82" s="195"/>
      <c r="F82" s="162">
        <f>SUM(F41:F81)</f>
        <v>0</v>
      </c>
    </row>
    <row r="83" spans="1:6" x14ac:dyDescent="0.2">
      <c r="A83" s="112" t="s">
        <v>26</v>
      </c>
      <c r="B83" s="11" t="s">
        <v>24</v>
      </c>
      <c r="C83" s="11"/>
      <c r="D83" s="12"/>
      <c r="E83" s="194"/>
      <c r="F83" s="159"/>
    </row>
    <row r="84" spans="1:6" ht="25.5" x14ac:dyDescent="0.2">
      <c r="A84" s="108">
        <v>1</v>
      </c>
      <c r="B84" s="19" t="s">
        <v>366</v>
      </c>
      <c r="C84" s="18">
        <v>1</v>
      </c>
      <c r="D84" s="20" t="s">
        <v>18</v>
      </c>
      <c r="E84" s="136"/>
      <c r="F84" s="161">
        <f t="shared" ref="F84:F94" si="5">C84*E84</f>
        <v>0</v>
      </c>
    </row>
    <row r="85" spans="1:6" ht="25.5" x14ac:dyDescent="0.2">
      <c r="A85" s="108">
        <v>2</v>
      </c>
      <c r="B85" s="19" t="s">
        <v>362</v>
      </c>
      <c r="C85" s="18">
        <v>5</v>
      </c>
      <c r="D85" s="20" t="s">
        <v>18</v>
      </c>
      <c r="E85" s="136"/>
      <c r="F85" s="161">
        <f t="shared" si="5"/>
        <v>0</v>
      </c>
    </row>
    <row r="86" spans="1:6" x14ac:dyDescent="0.2">
      <c r="A86" s="108">
        <v>3</v>
      </c>
      <c r="B86" s="18" t="s">
        <v>89</v>
      </c>
      <c r="C86" s="18">
        <v>6</v>
      </c>
      <c r="D86" s="20" t="s">
        <v>18</v>
      </c>
      <c r="E86" s="136"/>
      <c r="F86" s="161">
        <f t="shared" si="5"/>
        <v>0</v>
      </c>
    </row>
    <row r="87" spans="1:6" x14ac:dyDescent="0.2">
      <c r="A87" s="108">
        <v>4</v>
      </c>
      <c r="B87" s="15" t="s">
        <v>57</v>
      </c>
      <c r="C87" s="15">
        <v>10</v>
      </c>
      <c r="D87" s="16" t="s">
        <v>18</v>
      </c>
      <c r="E87" s="135"/>
      <c r="F87" s="106">
        <f t="shared" si="5"/>
        <v>0</v>
      </c>
    </row>
    <row r="88" spans="1:6" x14ac:dyDescent="0.2">
      <c r="A88" s="108">
        <v>5</v>
      </c>
      <c r="B88" s="36" t="s">
        <v>169</v>
      </c>
      <c r="C88" s="15">
        <v>3</v>
      </c>
      <c r="D88" s="16" t="s">
        <v>18</v>
      </c>
      <c r="E88" s="136"/>
      <c r="F88" s="161">
        <f t="shared" si="5"/>
        <v>0</v>
      </c>
    </row>
    <row r="89" spans="1:6" x14ac:dyDescent="0.2">
      <c r="A89" s="108">
        <v>6</v>
      </c>
      <c r="B89" s="19" t="s">
        <v>183</v>
      </c>
      <c r="C89" s="18">
        <v>3</v>
      </c>
      <c r="D89" s="20" t="s">
        <v>18</v>
      </c>
      <c r="E89" s="136"/>
      <c r="F89" s="161">
        <f t="shared" si="5"/>
        <v>0</v>
      </c>
    </row>
    <row r="90" spans="1:6" x14ac:dyDescent="0.2">
      <c r="A90" s="108">
        <v>7</v>
      </c>
      <c r="B90" s="19" t="s">
        <v>197</v>
      </c>
      <c r="C90" s="18">
        <v>3</v>
      </c>
      <c r="D90" s="20" t="s">
        <v>18</v>
      </c>
      <c r="E90" s="136"/>
      <c r="F90" s="161">
        <f t="shared" si="5"/>
        <v>0</v>
      </c>
    </row>
    <row r="91" spans="1:6" x14ac:dyDescent="0.2">
      <c r="A91" s="108">
        <v>8</v>
      </c>
      <c r="B91" s="15" t="s">
        <v>154</v>
      </c>
      <c r="C91" s="15">
        <v>1</v>
      </c>
      <c r="D91" s="16" t="s">
        <v>18</v>
      </c>
      <c r="E91" s="135"/>
      <c r="F91" s="106">
        <f t="shared" si="5"/>
        <v>0</v>
      </c>
    </row>
    <row r="92" spans="1:6" ht="14.25" x14ac:dyDescent="0.2">
      <c r="A92" s="108">
        <v>9</v>
      </c>
      <c r="B92" s="17" t="s">
        <v>13</v>
      </c>
      <c r="C92" s="15">
        <v>70</v>
      </c>
      <c r="D92" s="16" t="s">
        <v>1</v>
      </c>
      <c r="E92" s="135"/>
      <c r="F92" s="106">
        <f t="shared" si="5"/>
        <v>0</v>
      </c>
    </row>
    <row r="93" spans="1:6" x14ac:dyDescent="0.2">
      <c r="A93" s="108">
        <v>10</v>
      </c>
      <c r="B93" s="17" t="s">
        <v>70</v>
      </c>
      <c r="C93" s="15">
        <v>20</v>
      </c>
      <c r="D93" s="16" t="s">
        <v>1</v>
      </c>
      <c r="E93" s="135"/>
      <c r="F93" s="106">
        <f t="shared" si="5"/>
        <v>0</v>
      </c>
    </row>
    <row r="94" spans="1:6" ht="25.5" x14ac:dyDescent="0.2">
      <c r="A94" s="108">
        <v>11</v>
      </c>
      <c r="B94" s="17" t="s">
        <v>251</v>
      </c>
      <c r="C94" s="15">
        <v>1</v>
      </c>
      <c r="D94" s="16" t="s">
        <v>3</v>
      </c>
      <c r="E94" s="135"/>
      <c r="F94" s="106">
        <f t="shared" si="5"/>
        <v>0</v>
      </c>
    </row>
    <row r="95" spans="1:6" x14ac:dyDescent="0.2">
      <c r="A95" s="114"/>
      <c r="B95" s="23" t="s">
        <v>308</v>
      </c>
      <c r="C95" s="23"/>
      <c r="D95" s="24"/>
      <c r="E95" s="196"/>
      <c r="F95" s="163">
        <f>SUM(F84:F94)</f>
        <v>0</v>
      </c>
    </row>
    <row r="96" spans="1:6" x14ac:dyDescent="0.2">
      <c r="A96" s="115"/>
      <c r="B96" s="11" t="s">
        <v>68</v>
      </c>
      <c r="C96" s="25"/>
      <c r="D96" s="26"/>
      <c r="E96" s="197"/>
      <c r="F96" s="164">
        <f>F82+F95</f>
        <v>0</v>
      </c>
    </row>
    <row r="97" spans="1:6" x14ac:dyDescent="0.2">
      <c r="A97" s="116"/>
      <c r="B97" s="27"/>
      <c r="C97" s="27"/>
      <c r="D97" s="28"/>
      <c r="E97" s="147"/>
      <c r="F97" s="147"/>
    </row>
    <row r="98" spans="1:6" x14ac:dyDescent="0.2">
      <c r="A98" s="116"/>
      <c r="B98" s="27"/>
      <c r="C98" s="27"/>
      <c r="D98" s="28"/>
      <c r="E98" s="147"/>
      <c r="F98" s="147"/>
    </row>
    <row r="99" spans="1:6" s="4" customFormat="1" x14ac:dyDescent="0.2">
      <c r="A99" s="75" t="s">
        <v>29</v>
      </c>
      <c r="B99" s="6" t="s">
        <v>167</v>
      </c>
      <c r="C99" s="7"/>
      <c r="D99" s="8"/>
      <c r="E99" s="198"/>
      <c r="F99" s="165"/>
    </row>
    <row r="100" spans="1:6" x14ac:dyDescent="0.2">
      <c r="A100" s="111"/>
      <c r="B100" s="9"/>
      <c r="C100" s="9"/>
      <c r="D100" s="10"/>
      <c r="E100" s="199"/>
      <c r="F100" s="166"/>
    </row>
    <row r="101" spans="1:6" x14ac:dyDescent="0.2">
      <c r="A101" s="112" t="s">
        <v>25</v>
      </c>
      <c r="B101" s="11" t="s">
        <v>23</v>
      </c>
      <c r="C101" s="11" t="s">
        <v>6</v>
      </c>
      <c r="D101" s="12" t="s">
        <v>7</v>
      </c>
      <c r="E101" s="194" t="s">
        <v>8</v>
      </c>
      <c r="F101" s="159" t="s">
        <v>9</v>
      </c>
    </row>
    <row r="102" spans="1:6" x14ac:dyDescent="0.2">
      <c r="A102" s="117"/>
      <c r="B102" s="31" t="s">
        <v>172</v>
      </c>
      <c r="C102" s="31"/>
      <c r="D102" s="32"/>
      <c r="E102" s="201"/>
      <c r="F102" s="168"/>
    </row>
    <row r="103" spans="1:6" ht="25.5" x14ac:dyDescent="0.2">
      <c r="A103" s="108">
        <v>1</v>
      </c>
      <c r="B103" s="19" t="s">
        <v>361</v>
      </c>
      <c r="C103" s="18">
        <v>2</v>
      </c>
      <c r="D103" s="20" t="s">
        <v>18</v>
      </c>
      <c r="E103" s="136"/>
      <c r="F103" s="161">
        <f t="shared" ref="F103:F109" si="6">C103*E103</f>
        <v>0</v>
      </c>
    </row>
    <row r="104" spans="1:6" x14ac:dyDescent="0.2">
      <c r="A104" s="108">
        <v>2</v>
      </c>
      <c r="B104" s="18" t="s">
        <v>74</v>
      </c>
      <c r="C104" s="18">
        <v>2</v>
      </c>
      <c r="D104" s="20" t="s">
        <v>18</v>
      </c>
      <c r="E104" s="136"/>
      <c r="F104" s="161">
        <f t="shared" si="6"/>
        <v>0</v>
      </c>
    </row>
    <row r="105" spans="1:6" ht="14.25" x14ac:dyDescent="0.2">
      <c r="A105" s="108">
        <v>3</v>
      </c>
      <c r="B105" s="19" t="s">
        <v>75</v>
      </c>
      <c r="C105" s="18">
        <v>20</v>
      </c>
      <c r="D105" s="20" t="s">
        <v>1</v>
      </c>
      <c r="E105" s="136"/>
      <c r="F105" s="161">
        <f t="shared" si="6"/>
        <v>0</v>
      </c>
    </row>
    <row r="106" spans="1:6" ht="25.5" x14ac:dyDescent="0.2">
      <c r="A106" s="108">
        <v>4</v>
      </c>
      <c r="B106" s="17" t="s">
        <v>251</v>
      </c>
      <c r="C106" s="18">
        <v>1</v>
      </c>
      <c r="D106" s="20" t="s">
        <v>3</v>
      </c>
      <c r="E106" s="136"/>
      <c r="F106" s="161">
        <f t="shared" si="6"/>
        <v>0</v>
      </c>
    </row>
    <row r="107" spans="1:6" x14ac:dyDescent="0.2">
      <c r="A107" s="108">
        <v>5</v>
      </c>
      <c r="B107" s="18" t="s">
        <v>21</v>
      </c>
      <c r="C107" s="18">
        <v>1</v>
      </c>
      <c r="D107" s="20" t="s">
        <v>3</v>
      </c>
      <c r="E107" s="136"/>
      <c r="F107" s="161">
        <f t="shared" si="6"/>
        <v>0</v>
      </c>
    </row>
    <row r="108" spans="1:6" x14ac:dyDescent="0.2">
      <c r="A108" s="108">
        <v>6</v>
      </c>
      <c r="B108" s="18" t="s">
        <v>22</v>
      </c>
      <c r="C108" s="18">
        <v>1</v>
      </c>
      <c r="D108" s="20" t="s">
        <v>3</v>
      </c>
      <c r="E108" s="136"/>
      <c r="F108" s="161">
        <f t="shared" si="6"/>
        <v>0</v>
      </c>
    </row>
    <row r="109" spans="1:6" x14ac:dyDescent="0.2">
      <c r="A109" s="108">
        <v>7</v>
      </c>
      <c r="B109" s="18" t="s">
        <v>67</v>
      </c>
      <c r="C109" s="18">
        <v>1</v>
      </c>
      <c r="D109" s="20" t="s">
        <v>3</v>
      </c>
      <c r="E109" s="136"/>
      <c r="F109" s="161">
        <f t="shared" si="6"/>
        <v>0</v>
      </c>
    </row>
    <row r="110" spans="1:6" x14ac:dyDescent="0.2">
      <c r="A110" s="108"/>
      <c r="B110" s="34" t="s">
        <v>76</v>
      </c>
      <c r="C110" s="34"/>
      <c r="D110" s="35"/>
      <c r="E110" s="139"/>
      <c r="F110" s="169"/>
    </row>
    <row r="111" spans="1:6" x14ac:dyDescent="0.2">
      <c r="A111" s="108">
        <v>8</v>
      </c>
      <c r="B111" s="37" t="s">
        <v>140</v>
      </c>
      <c r="C111" s="38">
        <v>18</v>
      </c>
      <c r="D111" s="39" t="s">
        <v>1</v>
      </c>
      <c r="E111" s="140"/>
      <c r="F111" s="170">
        <f t="shared" ref="F111:F119" si="7">C111*E111</f>
        <v>0</v>
      </c>
    </row>
    <row r="112" spans="1:6" x14ac:dyDescent="0.2">
      <c r="A112" s="108">
        <v>9</v>
      </c>
      <c r="B112" s="19" t="s">
        <v>136</v>
      </c>
      <c r="C112" s="18">
        <v>4</v>
      </c>
      <c r="D112" s="20" t="s">
        <v>18</v>
      </c>
      <c r="E112" s="136"/>
      <c r="F112" s="161">
        <f t="shared" si="7"/>
        <v>0</v>
      </c>
    </row>
    <row r="113" spans="1:6" x14ac:dyDescent="0.2">
      <c r="A113" s="108">
        <v>10</v>
      </c>
      <c r="B113" s="19" t="s">
        <v>137</v>
      </c>
      <c r="C113" s="18">
        <v>4</v>
      </c>
      <c r="D113" s="20" t="s">
        <v>18</v>
      </c>
      <c r="E113" s="136"/>
      <c r="F113" s="161">
        <f t="shared" si="7"/>
        <v>0</v>
      </c>
    </row>
    <row r="114" spans="1:6" x14ac:dyDescent="0.2">
      <c r="A114" s="108">
        <v>11</v>
      </c>
      <c r="B114" s="17" t="s">
        <v>175</v>
      </c>
      <c r="C114" s="15">
        <v>12</v>
      </c>
      <c r="D114" s="16" t="s">
        <v>18</v>
      </c>
      <c r="E114" s="135"/>
      <c r="F114" s="106">
        <f t="shared" si="7"/>
        <v>0</v>
      </c>
    </row>
    <row r="115" spans="1:6" x14ac:dyDescent="0.2">
      <c r="A115" s="108">
        <v>12</v>
      </c>
      <c r="B115" s="17" t="s">
        <v>226</v>
      </c>
      <c r="C115" s="15">
        <v>10</v>
      </c>
      <c r="D115" s="16" t="s">
        <v>18</v>
      </c>
      <c r="E115" s="135"/>
      <c r="F115" s="106">
        <f t="shared" si="7"/>
        <v>0</v>
      </c>
    </row>
    <row r="116" spans="1:6" x14ac:dyDescent="0.2">
      <c r="A116" s="108">
        <v>13</v>
      </c>
      <c r="B116" s="36" t="s">
        <v>176</v>
      </c>
      <c r="C116" s="18">
        <v>3</v>
      </c>
      <c r="D116" s="20" t="s">
        <v>18</v>
      </c>
      <c r="E116" s="136"/>
      <c r="F116" s="161">
        <f t="shared" si="7"/>
        <v>0</v>
      </c>
    </row>
    <row r="117" spans="1:6" ht="14.25" x14ac:dyDescent="0.2">
      <c r="A117" s="108">
        <v>14</v>
      </c>
      <c r="B117" s="19" t="s">
        <v>75</v>
      </c>
      <c r="C117" s="18">
        <v>50</v>
      </c>
      <c r="D117" s="20" t="s">
        <v>1</v>
      </c>
      <c r="E117" s="136"/>
      <c r="F117" s="161">
        <f t="shared" si="7"/>
        <v>0</v>
      </c>
    </row>
    <row r="118" spans="1:6" ht="25.5" x14ac:dyDescent="0.2">
      <c r="A118" s="108">
        <v>15</v>
      </c>
      <c r="B118" s="17" t="s">
        <v>251</v>
      </c>
      <c r="C118" s="18">
        <v>1</v>
      </c>
      <c r="D118" s="20" t="s">
        <v>3</v>
      </c>
      <c r="E118" s="136"/>
      <c r="F118" s="161">
        <f t="shared" si="7"/>
        <v>0</v>
      </c>
    </row>
    <row r="119" spans="1:6" x14ac:dyDescent="0.2">
      <c r="A119" s="108">
        <v>16</v>
      </c>
      <c r="B119" s="18" t="s">
        <v>67</v>
      </c>
      <c r="C119" s="18">
        <v>1</v>
      </c>
      <c r="D119" s="20" t="s">
        <v>3</v>
      </c>
      <c r="E119" s="136"/>
      <c r="F119" s="161">
        <f t="shared" si="7"/>
        <v>0</v>
      </c>
    </row>
    <row r="120" spans="1:6" x14ac:dyDescent="0.2">
      <c r="A120" s="108"/>
      <c r="B120" s="21" t="s">
        <v>66</v>
      </c>
      <c r="C120" s="21"/>
      <c r="D120" s="22"/>
      <c r="E120" s="195"/>
      <c r="F120" s="162">
        <f>SUM(F103:F119)</f>
        <v>0</v>
      </c>
    </row>
    <row r="121" spans="1:6" x14ac:dyDescent="0.2">
      <c r="A121" s="112" t="s">
        <v>26</v>
      </c>
      <c r="B121" s="11" t="s">
        <v>24</v>
      </c>
      <c r="C121" s="11"/>
      <c r="D121" s="12"/>
      <c r="E121" s="194"/>
      <c r="F121" s="159"/>
    </row>
    <row r="122" spans="1:6" ht="25.5" x14ac:dyDescent="0.2">
      <c r="A122" s="108">
        <v>1</v>
      </c>
      <c r="B122" s="19" t="s">
        <v>362</v>
      </c>
      <c r="C122" s="18">
        <v>2</v>
      </c>
      <c r="D122" s="20" t="s">
        <v>18</v>
      </c>
      <c r="E122" s="136"/>
      <c r="F122" s="161">
        <f>C122*E122</f>
        <v>0</v>
      </c>
    </row>
    <row r="123" spans="1:6" x14ac:dyDescent="0.2">
      <c r="A123" s="108">
        <v>2</v>
      </c>
      <c r="B123" s="19" t="s">
        <v>136</v>
      </c>
      <c r="C123" s="18">
        <v>1</v>
      </c>
      <c r="D123" s="20" t="s">
        <v>18</v>
      </c>
      <c r="E123" s="136"/>
      <c r="F123" s="161">
        <f>C123*E123</f>
        <v>0</v>
      </c>
    </row>
    <row r="124" spans="1:6" x14ac:dyDescent="0.2">
      <c r="A124" s="108">
        <v>3</v>
      </c>
      <c r="B124" s="19" t="s">
        <v>137</v>
      </c>
      <c r="C124" s="18">
        <v>1</v>
      </c>
      <c r="D124" s="20" t="s">
        <v>18</v>
      </c>
      <c r="E124" s="136"/>
      <c r="F124" s="161">
        <f>C124*E124</f>
        <v>0</v>
      </c>
    </row>
    <row r="125" spans="1:6" x14ac:dyDescent="0.2">
      <c r="A125" s="108">
        <v>4</v>
      </c>
      <c r="B125" s="17" t="s">
        <v>89</v>
      </c>
      <c r="C125" s="15">
        <v>3</v>
      </c>
      <c r="D125" s="16" t="s">
        <v>18</v>
      </c>
      <c r="E125" s="136"/>
      <c r="F125" s="106">
        <f>C125*E125</f>
        <v>0</v>
      </c>
    </row>
    <row r="126" spans="1:6" x14ac:dyDescent="0.2">
      <c r="A126" s="108">
        <v>5</v>
      </c>
      <c r="B126" s="17" t="s">
        <v>226</v>
      </c>
      <c r="C126" s="15">
        <v>1</v>
      </c>
      <c r="D126" s="16" t="s">
        <v>18</v>
      </c>
      <c r="E126" s="135"/>
      <c r="F126" s="106">
        <f>C126*E126</f>
        <v>0</v>
      </c>
    </row>
    <row r="127" spans="1:6" x14ac:dyDescent="0.2">
      <c r="A127" s="108">
        <v>6</v>
      </c>
      <c r="B127" s="17" t="s">
        <v>319</v>
      </c>
      <c r="C127" s="15">
        <v>1</v>
      </c>
      <c r="D127" s="16" t="s">
        <v>18</v>
      </c>
      <c r="E127" s="135"/>
      <c r="F127" s="106"/>
    </row>
    <row r="128" spans="1:6" x14ac:dyDescent="0.2">
      <c r="A128" s="108">
        <v>7</v>
      </c>
      <c r="B128" s="36" t="s">
        <v>176</v>
      </c>
      <c r="C128" s="18">
        <v>1</v>
      </c>
      <c r="D128" s="20" t="s">
        <v>18</v>
      </c>
      <c r="E128" s="136"/>
      <c r="F128" s="161">
        <f>C128*E128</f>
        <v>0</v>
      </c>
    </row>
    <row r="129" spans="1:6" ht="14.25" x14ac:dyDescent="0.2">
      <c r="A129" s="108">
        <v>8</v>
      </c>
      <c r="B129" s="19" t="s">
        <v>75</v>
      </c>
      <c r="C129" s="18">
        <v>50</v>
      </c>
      <c r="D129" s="20" t="s">
        <v>1</v>
      </c>
      <c r="E129" s="136"/>
      <c r="F129" s="161">
        <f>C129*E129</f>
        <v>0</v>
      </c>
    </row>
    <row r="130" spans="1:6" ht="25.5" x14ac:dyDescent="0.2">
      <c r="A130" s="108">
        <v>9</v>
      </c>
      <c r="B130" s="17" t="s">
        <v>251</v>
      </c>
      <c r="C130" s="15">
        <v>1</v>
      </c>
      <c r="D130" s="16" t="s">
        <v>3</v>
      </c>
      <c r="E130" s="135"/>
      <c r="F130" s="106">
        <f>C130*E130</f>
        <v>0</v>
      </c>
    </row>
    <row r="131" spans="1:6" x14ac:dyDescent="0.2">
      <c r="A131" s="120"/>
      <c r="B131" s="40" t="s">
        <v>308</v>
      </c>
      <c r="C131" s="40"/>
      <c r="D131" s="41"/>
      <c r="E131" s="203"/>
      <c r="F131" s="171">
        <f>SUM(F122:F130)</f>
        <v>0</v>
      </c>
    </row>
    <row r="132" spans="1:6" x14ac:dyDescent="0.2">
      <c r="A132" s="115"/>
      <c r="B132" s="11" t="s">
        <v>68</v>
      </c>
      <c r="C132" s="25"/>
      <c r="D132" s="26"/>
      <c r="E132" s="197"/>
      <c r="F132" s="164">
        <f>F120+F131</f>
        <v>0</v>
      </c>
    </row>
    <row r="133" spans="1:6" x14ac:dyDescent="0.2">
      <c r="A133" s="116"/>
      <c r="B133" s="27"/>
      <c r="C133" s="27"/>
      <c r="D133" s="28"/>
      <c r="E133" s="147"/>
      <c r="F133" s="147"/>
    </row>
    <row r="134" spans="1:6" x14ac:dyDescent="0.2">
      <c r="A134" s="116"/>
      <c r="B134" s="27"/>
      <c r="C134" s="27"/>
      <c r="D134" s="28"/>
      <c r="E134" s="147"/>
      <c r="F134" s="147"/>
    </row>
    <row r="135" spans="1:6" s="4" customFormat="1" x14ac:dyDescent="0.2">
      <c r="A135" s="75" t="s">
        <v>30</v>
      </c>
      <c r="B135" s="6" t="s">
        <v>71</v>
      </c>
      <c r="C135" s="7"/>
      <c r="D135" s="8"/>
      <c r="E135" s="198"/>
      <c r="F135" s="165"/>
    </row>
    <row r="136" spans="1:6" x14ac:dyDescent="0.2">
      <c r="A136" s="111"/>
      <c r="B136" s="9"/>
      <c r="C136" s="9"/>
      <c r="D136" s="10"/>
      <c r="E136" s="199"/>
      <c r="F136" s="166"/>
    </row>
    <row r="137" spans="1:6" x14ac:dyDescent="0.2">
      <c r="A137" s="112" t="s">
        <v>25</v>
      </c>
      <c r="B137" s="11" t="s">
        <v>23</v>
      </c>
      <c r="C137" s="11" t="s">
        <v>6</v>
      </c>
      <c r="D137" s="12" t="s">
        <v>7</v>
      </c>
      <c r="E137" s="194" t="s">
        <v>8</v>
      </c>
      <c r="F137" s="159" t="s">
        <v>9</v>
      </c>
    </row>
    <row r="138" spans="1:6" x14ac:dyDescent="0.2">
      <c r="A138" s="113">
        <v>1</v>
      </c>
      <c r="B138" s="13" t="s">
        <v>57</v>
      </c>
      <c r="C138" s="13">
        <v>30</v>
      </c>
      <c r="D138" s="14" t="s">
        <v>18</v>
      </c>
      <c r="E138" s="134"/>
      <c r="F138" s="160">
        <f t="shared" ref="F138:F146" si="8">C138*E138</f>
        <v>0</v>
      </c>
    </row>
    <row r="139" spans="1:6" x14ac:dyDescent="0.2">
      <c r="A139" s="108">
        <v>2</v>
      </c>
      <c r="B139" s="15" t="s">
        <v>10</v>
      </c>
      <c r="C139" s="15">
        <v>4</v>
      </c>
      <c r="D139" s="16" t="s">
        <v>18</v>
      </c>
      <c r="E139" s="135"/>
      <c r="F139" s="106">
        <f t="shared" si="8"/>
        <v>0</v>
      </c>
    </row>
    <row r="140" spans="1:6" x14ac:dyDescent="0.2">
      <c r="A140" s="108">
        <v>3</v>
      </c>
      <c r="B140" s="15" t="s">
        <v>168</v>
      </c>
      <c r="C140" s="15">
        <v>2</v>
      </c>
      <c r="D140" s="16" t="s">
        <v>18</v>
      </c>
      <c r="E140" s="135"/>
      <c r="F140" s="106">
        <f t="shared" si="8"/>
        <v>0</v>
      </c>
    </row>
    <row r="141" spans="1:6" ht="14.25" x14ac:dyDescent="0.2">
      <c r="A141" s="119">
        <v>4</v>
      </c>
      <c r="B141" s="36" t="s">
        <v>13</v>
      </c>
      <c r="C141" s="42">
        <v>50</v>
      </c>
      <c r="D141" s="43" t="s">
        <v>1</v>
      </c>
      <c r="E141" s="142"/>
      <c r="F141" s="172">
        <f t="shared" si="8"/>
        <v>0</v>
      </c>
    </row>
    <row r="142" spans="1:6" ht="25.5" x14ac:dyDescent="0.2">
      <c r="A142" s="108">
        <v>5</v>
      </c>
      <c r="B142" s="17" t="s">
        <v>251</v>
      </c>
      <c r="C142" s="15">
        <v>1</v>
      </c>
      <c r="D142" s="16" t="s">
        <v>3</v>
      </c>
      <c r="E142" s="135"/>
      <c r="F142" s="106">
        <f t="shared" si="8"/>
        <v>0</v>
      </c>
    </row>
    <row r="143" spans="1:6" x14ac:dyDescent="0.2">
      <c r="A143" s="108">
        <v>6</v>
      </c>
      <c r="B143" s="17" t="s">
        <v>20</v>
      </c>
      <c r="C143" s="15">
        <v>1</v>
      </c>
      <c r="D143" s="16" t="s">
        <v>3</v>
      </c>
      <c r="E143" s="135"/>
      <c r="F143" s="106">
        <f t="shared" si="8"/>
        <v>0</v>
      </c>
    </row>
    <row r="144" spans="1:6" x14ac:dyDescent="0.2">
      <c r="A144" s="108">
        <v>7</v>
      </c>
      <c r="B144" s="15" t="s">
        <v>21</v>
      </c>
      <c r="C144" s="15">
        <v>1</v>
      </c>
      <c r="D144" s="16" t="s">
        <v>3</v>
      </c>
      <c r="E144" s="135"/>
      <c r="F144" s="106">
        <f t="shared" si="8"/>
        <v>0</v>
      </c>
    </row>
    <row r="145" spans="1:6" x14ac:dyDescent="0.2">
      <c r="A145" s="119">
        <v>8</v>
      </c>
      <c r="B145" s="15" t="s">
        <v>22</v>
      </c>
      <c r="C145" s="15">
        <v>1</v>
      </c>
      <c r="D145" s="16" t="s">
        <v>3</v>
      </c>
      <c r="E145" s="135"/>
      <c r="F145" s="106">
        <f t="shared" si="8"/>
        <v>0</v>
      </c>
    </row>
    <row r="146" spans="1:6" x14ac:dyDescent="0.2">
      <c r="A146" s="108">
        <v>9</v>
      </c>
      <c r="B146" s="15" t="s">
        <v>67</v>
      </c>
      <c r="C146" s="15">
        <v>1</v>
      </c>
      <c r="D146" s="16" t="s">
        <v>3</v>
      </c>
      <c r="E146" s="135"/>
      <c r="F146" s="106">
        <f t="shared" si="8"/>
        <v>0</v>
      </c>
    </row>
    <row r="147" spans="1:6" x14ac:dyDescent="0.2">
      <c r="A147" s="108"/>
      <c r="B147" s="21" t="s">
        <v>66</v>
      </c>
      <c r="C147" s="21"/>
      <c r="D147" s="22"/>
      <c r="E147" s="195"/>
      <c r="F147" s="162">
        <f>SUM(F138:F146)</f>
        <v>0</v>
      </c>
    </row>
    <row r="148" spans="1:6" x14ac:dyDescent="0.2">
      <c r="A148" s="112" t="s">
        <v>26</v>
      </c>
      <c r="B148" s="11" t="s">
        <v>24</v>
      </c>
      <c r="C148" s="11"/>
      <c r="D148" s="12"/>
      <c r="E148" s="194"/>
      <c r="F148" s="159"/>
    </row>
    <row r="149" spans="1:6" x14ac:dyDescent="0.2">
      <c r="A149" s="108">
        <v>1</v>
      </c>
      <c r="B149" s="17" t="s">
        <v>57</v>
      </c>
      <c r="C149" s="15">
        <v>8</v>
      </c>
      <c r="D149" s="16" t="s">
        <v>18</v>
      </c>
      <c r="E149" s="135"/>
      <c r="F149" s="106">
        <f>C149*E149</f>
        <v>0</v>
      </c>
    </row>
    <row r="150" spans="1:6" x14ac:dyDescent="0.2">
      <c r="A150" s="108">
        <v>2</v>
      </c>
      <c r="B150" s="36" t="s">
        <v>146</v>
      </c>
      <c r="C150" s="15">
        <v>12</v>
      </c>
      <c r="D150" s="16" t="s">
        <v>1</v>
      </c>
      <c r="E150" s="135"/>
      <c r="F150" s="106">
        <f>C150*E150</f>
        <v>0</v>
      </c>
    </row>
    <row r="151" spans="1:6" ht="25.5" x14ac:dyDescent="0.2">
      <c r="A151" s="108">
        <v>3</v>
      </c>
      <c r="B151" s="17" t="s">
        <v>251</v>
      </c>
      <c r="C151" s="15">
        <v>1</v>
      </c>
      <c r="D151" s="16" t="s">
        <v>3</v>
      </c>
      <c r="E151" s="135"/>
      <c r="F151" s="106">
        <f>C151*E151</f>
        <v>0</v>
      </c>
    </row>
    <row r="152" spans="1:6" x14ac:dyDescent="0.2">
      <c r="A152" s="114"/>
      <c r="B152" s="23" t="s">
        <v>308</v>
      </c>
      <c r="C152" s="23"/>
      <c r="D152" s="24"/>
      <c r="E152" s="196"/>
      <c r="F152" s="163">
        <f>SUM(F149:F151)</f>
        <v>0</v>
      </c>
    </row>
    <row r="153" spans="1:6" x14ac:dyDescent="0.2">
      <c r="A153" s="115"/>
      <c r="B153" s="11" t="s">
        <v>68</v>
      </c>
      <c r="C153" s="25"/>
      <c r="D153" s="26"/>
      <c r="E153" s="197"/>
      <c r="F153" s="164">
        <f>F147+F152</f>
        <v>0</v>
      </c>
    </row>
    <row r="154" spans="1:6" x14ac:dyDescent="0.2">
      <c r="A154" s="116"/>
      <c r="B154" s="27"/>
      <c r="C154" s="27"/>
      <c r="D154" s="28"/>
      <c r="E154" s="147"/>
      <c r="F154" s="147"/>
    </row>
    <row r="155" spans="1:6" x14ac:dyDescent="0.2">
      <c r="A155" s="116"/>
      <c r="B155" s="27"/>
      <c r="C155" s="27"/>
      <c r="D155" s="28"/>
      <c r="E155" s="147"/>
      <c r="F155" s="147"/>
    </row>
    <row r="156" spans="1:6" s="4" customFormat="1" x14ac:dyDescent="0.2">
      <c r="A156" s="75" t="s">
        <v>31</v>
      </c>
      <c r="B156" s="6" t="s">
        <v>231</v>
      </c>
      <c r="C156" s="7"/>
      <c r="D156" s="8"/>
      <c r="E156" s="198"/>
      <c r="F156" s="165"/>
    </row>
    <row r="157" spans="1:6" x14ac:dyDescent="0.2">
      <c r="A157" s="111"/>
      <c r="B157" s="9"/>
      <c r="C157" s="9"/>
      <c r="D157" s="10"/>
      <c r="E157" s="199"/>
      <c r="F157" s="166"/>
    </row>
    <row r="158" spans="1:6" x14ac:dyDescent="0.2">
      <c r="A158" s="121" t="s">
        <v>25</v>
      </c>
      <c r="B158" s="11" t="s">
        <v>23</v>
      </c>
      <c r="C158" s="11" t="s">
        <v>6</v>
      </c>
      <c r="D158" s="12" t="s">
        <v>7</v>
      </c>
      <c r="E158" s="194" t="s">
        <v>8</v>
      </c>
      <c r="F158" s="159" t="s">
        <v>9</v>
      </c>
    </row>
    <row r="159" spans="1:6" ht="12.75" customHeight="1" x14ac:dyDescent="0.2">
      <c r="A159" s="122">
        <v>1</v>
      </c>
      <c r="B159" s="42" t="s">
        <v>171</v>
      </c>
      <c r="C159" s="42">
        <v>21</v>
      </c>
      <c r="D159" s="43" t="s">
        <v>18</v>
      </c>
      <c r="E159" s="142"/>
      <c r="F159" s="172">
        <f t="shared" ref="F159:F168" si="9">C159*E159</f>
        <v>0</v>
      </c>
    </row>
    <row r="160" spans="1:6" ht="12.75" customHeight="1" x14ac:dyDescent="0.2">
      <c r="A160" s="108">
        <v>2</v>
      </c>
      <c r="B160" s="17" t="s">
        <v>176</v>
      </c>
      <c r="C160" s="15">
        <v>18</v>
      </c>
      <c r="D160" s="16" t="s">
        <v>18</v>
      </c>
      <c r="E160" s="135"/>
      <c r="F160" s="106">
        <f t="shared" si="9"/>
        <v>0</v>
      </c>
    </row>
    <row r="161" spans="1:6" ht="12.75" customHeight="1" x14ac:dyDescent="0.2">
      <c r="A161" s="108">
        <v>3</v>
      </c>
      <c r="B161" s="36" t="s">
        <v>170</v>
      </c>
      <c r="C161" s="42">
        <v>4</v>
      </c>
      <c r="D161" s="43" t="s">
        <v>18</v>
      </c>
      <c r="E161" s="142"/>
      <c r="F161" s="172">
        <f t="shared" si="9"/>
        <v>0</v>
      </c>
    </row>
    <row r="162" spans="1:6" ht="12.75" customHeight="1" x14ac:dyDescent="0.2">
      <c r="A162" s="108">
        <v>4</v>
      </c>
      <c r="B162" s="36" t="s">
        <v>13</v>
      </c>
      <c r="C162" s="42">
        <v>60</v>
      </c>
      <c r="D162" s="43" t="s">
        <v>1</v>
      </c>
      <c r="E162" s="142"/>
      <c r="F162" s="172">
        <f t="shared" si="9"/>
        <v>0</v>
      </c>
    </row>
    <row r="163" spans="1:6" x14ac:dyDescent="0.2">
      <c r="A163" s="108">
        <v>5</v>
      </c>
      <c r="B163" s="17" t="s">
        <v>70</v>
      </c>
      <c r="C163" s="15">
        <v>20</v>
      </c>
      <c r="D163" s="16" t="s">
        <v>1</v>
      </c>
      <c r="E163" s="135"/>
      <c r="F163" s="106">
        <f t="shared" si="9"/>
        <v>0</v>
      </c>
    </row>
    <row r="164" spans="1:6" ht="25.5" x14ac:dyDescent="0.2">
      <c r="A164" s="108">
        <v>6</v>
      </c>
      <c r="B164" s="17" t="s">
        <v>251</v>
      </c>
      <c r="C164" s="15">
        <v>1</v>
      </c>
      <c r="D164" s="16" t="s">
        <v>3</v>
      </c>
      <c r="E164" s="135"/>
      <c r="F164" s="106">
        <f t="shared" si="9"/>
        <v>0</v>
      </c>
    </row>
    <row r="165" spans="1:6" ht="12.75" customHeight="1" x14ac:dyDescent="0.2">
      <c r="A165" s="108">
        <v>7</v>
      </c>
      <c r="B165" s="17" t="s">
        <v>20</v>
      </c>
      <c r="C165" s="15">
        <v>1</v>
      </c>
      <c r="D165" s="16" t="s">
        <v>3</v>
      </c>
      <c r="E165" s="135"/>
      <c r="F165" s="106">
        <f t="shared" si="9"/>
        <v>0</v>
      </c>
    </row>
    <row r="166" spans="1:6" ht="12.75" customHeight="1" x14ac:dyDescent="0.2">
      <c r="A166" s="108">
        <v>8</v>
      </c>
      <c r="B166" s="15" t="s">
        <v>21</v>
      </c>
      <c r="C166" s="15">
        <v>1</v>
      </c>
      <c r="D166" s="16" t="s">
        <v>3</v>
      </c>
      <c r="E166" s="135"/>
      <c r="F166" s="106">
        <f t="shared" si="9"/>
        <v>0</v>
      </c>
    </row>
    <row r="167" spans="1:6" ht="12.75" customHeight="1" x14ac:dyDescent="0.2">
      <c r="A167" s="108">
        <v>9</v>
      </c>
      <c r="B167" s="15" t="s">
        <v>22</v>
      </c>
      <c r="C167" s="15">
        <v>1</v>
      </c>
      <c r="D167" s="16" t="s">
        <v>3</v>
      </c>
      <c r="E167" s="135"/>
      <c r="F167" s="106">
        <f t="shared" si="9"/>
        <v>0</v>
      </c>
    </row>
    <row r="168" spans="1:6" ht="12.75" customHeight="1" x14ac:dyDescent="0.2">
      <c r="A168" s="108">
        <v>10</v>
      </c>
      <c r="B168" s="15" t="s">
        <v>67</v>
      </c>
      <c r="C168" s="15">
        <v>1</v>
      </c>
      <c r="D168" s="16" t="s">
        <v>3</v>
      </c>
      <c r="E168" s="135"/>
      <c r="F168" s="106">
        <f t="shared" si="9"/>
        <v>0</v>
      </c>
    </row>
    <row r="169" spans="1:6" x14ac:dyDescent="0.2">
      <c r="A169" s="108"/>
      <c r="B169" s="21" t="s">
        <v>66</v>
      </c>
      <c r="C169" s="21"/>
      <c r="D169" s="22"/>
      <c r="E169" s="195"/>
      <c r="F169" s="162">
        <f>SUM(F159:F168)</f>
        <v>0</v>
      </c>
    </row>
    <row r="170" spans="1:6" x14ac:dyDescent="0.2">
      <c r="A170" s="112" t="s">
        <v>26</v>
      </c>
      <c r="B170" s="11" t="s">
        <v>24</v>
      </c>
      <c r="C170" s="11"/>
      <c r="D170" s="12"/>
      <c r="E170" s="194"/>
      <c r="F170" s="159"/>
    </row>
    <row r="171" spans="1:6" x14ac:dyDescent="0.2">
      <c r="A171" s="108">
        <v>1</v>
      </c>
      <c r="B171" s="17" t="s">
        <v>57</v>
      </c>
      <c r="C171" s="15">
        <v>4</v>
      </c>
      <c r="D171" s="16" t="s">
        <v>18</v>
      </c>
      <c r="E171" s="135"/>
      <c r="F171" s="106">
        <f t="shared" ref="F171:F176" si="10">C171*E171</f>
        <v>0</v>
      </c>
    </row>
    <row r="172" spans="1:6" ht="12.75" customHeight="1" x14ac:dyDescent="0.2">
      <c r="A172" s="119">
        <v>2</v>
      </c>
      <c r="B172" s="36" t="s">
        <v>169</v>
      </c>
      <c r="C172" s="42">
        <v>4</v>
      </c>
      <c r="D172" s="43" t="s">
        <v>18</v>
      </c>
      <c r="E172" s="136"/>
      <c r="F172" s="172">
        <f t="shared" si="10"/>
        <v>0</v>
      </c>
    </row>
    <row r="173" spans="1:6" ht="12.75" customHeight="1" x14ac:dyDescent="0.2">
      <c r="A173" s="108">
        <v>3</v>
      </c>
      <c r="B173" s="36" t="s">
        <v>89</v>
      </c>
      <c r="C173" s="42">
        <v>1</v>
      </c>
      <c r="D173" s="43" t="s">
        <v>18</v>
      </c>
      <c r="E173" s="136"/>
      <c r="F173" s="172">
        <f t="shared" si="10"/>
        <v>0</v>
      </c>
    </row>
    <row r="174" spans="1:6" ht="12.75" customHeight="1" x14ac:dyDescent="0.2">
      <c r="A174" s="119">
        <v>4</v>
      </c>
      <c r="B174" s="36" t="s">
        <v>13</v>
      </c>
      <c r="C174" s="42">
        <v>60</v>
      </c>
      <c r="D174" s="43" t="s">
        <v>1</v>
      </c>
      <c r="E174" s="142"/>
      <c r="F174" s="172">
        <f t="shared" si="10"/>
        <v>0</v>
      </c>
    </row>
    <row r="175" spans="1:6" x14ac:dyDescent="0.2">
      <c r="A175" s="108">
        <v>5</v>
      </c>
      <c r="B175" s="17" t="s">
        <v>70</v>
      </c>
      <c r="C175" s="15">
        <v>20</v>
      </c>
      <c r="D175" s="16" t="s">
        <v>1</v>
      </c>
      <c r="E175" s="135"/>
      <c r="F175" s="106">
        <f t="shared" si="10"/>
        <v>0</v>
      </c>
    </row>
    <row r="176" spans="1:6" ht="25.5" x14ac:dyDescent="0.2">
      <c r="A176" s="119">
        <v>6</v>
      </c>
      <c r="B176" s="17" t="s">
        <v>251</v>
      </c>
      <c r="C176" s="15">
        <v>1</v>
      </c>
      <c r="D176" s="16" t="s">
        <v>3</v>
      </c>
      <c r="E176" s="135"/>
      <c r="F176" s="106">
        <f t="shared" si="10"/>
        <v>0</v>
      </c>
    </row>
    <row r="177" spans="1:6" x14ac:dyDescent="0.2">
      <c r="A177" s="114"/>
      <c r="B177" s="23" t="s">
        <v>308</v>
      </c>
      <c r="C177" s="23"/>
      <c r="D177" s="24"/>
      <c r="E177" s="196"/>
      <c r="F177" s="163">
        <f>SUM(F171:F176)</f>
        <v>0</v>
      </c>
    </row>
    <row r="178" spans="1:6" x14ac:dyDescent="0.2">
      <c r="A178" s="115"/>
      <c r="B178" s="11" t="s">
        <v>68</v>
      </c>
      <c r="C178" s="25"/>
      <c r="D178" s="26"/>
      <c r="E178" s="197"/>
      <c r="F178" s="164">
        <f>F169+F177</f>
        <v>0</v>
      </c>
    </row>
    <row r="179" spans="1:6" x14ac:dyDescent="0.2">
      <c r="A179" s="116"/>
      <c r="B179" s="27"/>
      <c r="C179" s="27"/>
      <c r="D179" s="28"/>
      <c r="E179" s="147"/>
      <c r="F179" s="147"/>
    </row>
    <row r="180" spans="1:6" x14ac:dyDescent="0.2">
      <c r="A180" s="116"/>
      <c r="B180" s="27"/>
      <c r="C180" s="27"/>
      <c r="D180" s="28"/>
      <c r="E180" s="147"/>
      <c r="F180" s="147"/>
    </row>
    <row r="181" spans="1:6" s="4" customFormat="1" x14ac:dyDescent="0.2">
      <c r="A181" s="75" t="s">
        <v>33</v>
      </c>
      <c r="B181" s="6" t="s">
        <v>32</v>
      </c>
      <c r="C181" s="7"/>
      <c r="D181" s="8"/>
      <c r="E181" s="198"/>
      <c r="F181" s="165"/>
    </row>
    <row r="182" spans="1:6" x14ac:dyDescent="0.2">
      <c r="A182" s="111"/>
      <c r="B182" s="9"/>
      <c r="C182" s="9"/>
      <c r="D182" s="10"/>
      <c r="E182" s="199"/>
      <c r="F182" s="166"/>
    </row>
    <row r="183" spans="1:6" x14ac:dyDescent="0.2">
      <c r="A183" s="121" t="s">
        <v>25</v>
      </c>
      <c r="B183" s="11" t="s">
        <v>23</v>
      </c>
      <c r="C183" s="11" t="s">
        <v>6</v>
      </c>
      <c r="D183" s="12" t="s">
        <v>7</v>
      </c>
      <c r="E183" s="194" t="s">
        <v>8</v>
      </c>
      <c r="F183" s="159" t="s">
        <v>9</v>
      </c>
    </row>
    <row r="184" spans="1:6" x14ac:dyDescent="0.2">
      <c r="A184" s="122">
        <v>1</v>
      </c>
      <c r="B184" s="44" t="s">
        <v>171</v>
      </c>
      <c r="C184" s="44">
        <v>47</v>
      </c>
      <c r="D184" s="45" t="s">
        <v>18</v>
      </c>
      <c r="E184" s="143"/>
      <c r="F184" s="173">
        <f t="shared" ref="F184:F197" si="11">C184*E184</f>
        <v>0</v>
      </c>
    </row>
    <row r="185" spans="1:6" ht="12.75" customHeight="1" x14ac:dyDescent="0.2">
      <c r="A185" s="108">
        <v>2</v>
      </c>
      <c r="B185" s="17" t="s">
        <v>176</v>
      </c>
      <c r="C185" s="15">
        <v>9</v>
      </c>
      <c r="D185" s="16" t="s">
        <v>18</v>
      </c>
      <c r="E185" s="135"/>
      <c r="F185" s="106">
        <f t="shared" si="11"/>
        <v>0</v>
      </c>
    </row>
    <row r="186" spans="1:6" x14ac:dyDescent="0.2">
      <c r="A186" s="108">
        <v>3</v>
      </c>
      <c r="B186" s="36" t="s">
        <v>177</v>
      </c>
      <c r="C186" s="15">
        <v>26</v>
      </c>
      <c r="D186" s="16" t="s">
        <v>18</v>
      </c>
      <c r="E186" s="135"/>
      <c r="F186" s="106">
        <f t="shared" si="11"/>
        <v>0</v>
      </c>
    </row>
    <row r="187" spans="1:6" x14ac:dyDescent="0.2">
      <c r="A187" s="108">
        <v>4</v>
      </c>
      <c r="B187" s="18" t="s">
        <v>178</v>
      </c>
      <c r="C187" s="18">
        <v>10</v>
      </c>
      <c r="D187" s="20" t="s">
        <v>1</v>
      </c>
      <c r="E187" s="136"/>
      <c r="F187" s="161">
        <f t="shared" si="11"/>
        <v>0</v>
      </c>
    </row>
    <row r="188" spans="1:6" x14ac:dyDescent="0.2">
      <c r="A188" s="113">
        <v>5</v>
      </c>
      <c r="B188" s="18" t="s">
        <v>127</v>
      </c>
      <c r="C188" s="18">
        <v>10</v>
      </c>
      <c r="D188" s="20" t="s">
        <v>1</v>
      </c>
      <c r="E188" s="136"/>
      <c r="F188" s="161">
        <f t="shared" si="11"/>
        <v>0</v>
      </c>
    </row>
    <row r="189" spans="1:6" ht="12.75" customHeight="1" x14ac:dyDescent="0.2">
      <c r="A189" s="108">
        <v>6</v>
      </c>
      <c r="B189" s="19" t="s">
        <v>225</v>
      </c>
      <c r="C189" s="18">
        <v>90</v>
      </c>
      <c r="D189" s="20" t="s">
        <v>18</v>
      </c>
      <c r="E189" s="136"/>
      <c r="F189" s="161">
        <f t="shared" si="11"/>
        <v>0</v>
      </c>
    </row>
    <row r="190" spans="1:6" ht="14.25" x14ac:dyDescent="0.2">
      <c r="A190" s="113">
        <v>7</v>
      </c>
      <c r="B190" s="36" t="s">
        <v>13</v>
      </c>
      <c r="C190" s="42">
        <v>60</v>
      </c>
      <c r="D190" s="43" t="s">
        <v>1</v>
      </c>
      <c r="E190" s="142"/>
      <c r="F190" s="172">
        <f t="shared" si="11"/>
        <v>0</v>
      </c>
    </row>
    <row r="191" spans="1:6" ht="14.25" x14ac:dyDescent="0.2">
      <c r="A191" s="108">
        <v>8</v>
      </c>
      <c r="B191" s="17" t="s">
        <v>14</v>
      </c>
      <c r="C191" s="15">
        <v>50</v>
      </c>
      <c r="D191" s="16" t="s">
        <v>1</v>
      </c>
      <c r="E191" s="135"/>
      <c r="F191" s="106">
        <f t="shared" si="11"/>
        <v>0</v>
      </c>
    </row>
    <row r="192" spans="1:6" x14ac:dyDescent="0.2">
      <c r="A192" s="113">
        <v>9</v>
      </c>
      <c r="B192" s="17" t="s">
        <v>70</v>
      </c>
      <c r="C192" s="15">
        <v>20</v>
      </c>
      <c r="D192" s="16" t="s">
        <v>1</v>
      </c>
      <c r="E192" s="135"/>
      <c r="F192" s="106">
        <f t="shared" si="11"/>
        <v>0</v>
      </c>
    </row>
    <row r="193" spans="1:6" ht="25.5" x14ac:dyDescent="0.2">
      <c r="A193" s="108">
        <v>10</v>
      </c>
      <c r="B193" s="17" t="s">
        <v>251</v>
      </c>
      <c r="C193" s="15">
        <v>1</v>
      </c>
      <c r="D193" s="16" t="s">
        <v>3</v>
      </c>
      <c r="E193" s="135"/>
      <c r="F193" s="106">
        <f t="shared" si="11"/>
        <v>0</v>
      </c>
    </row>
    <row r="194" spans="1:6" x14ac:dyDescent="0.2">
      <c r="A194" s="113">
        <v>11</v>
      </c>
      <c r="B194" s="17" t="s">
        <v>20</v>
      </c>
      <c r="C194" s="15">
        <v>1</v>
      </c>
      <c r="D194" s="16" t="s">
        <v>3</v>
      </c>
      <c r="E194" s="135"/>
      <c r="F194" s="106">
        <f t="shared" si="11"/>
        <v>0</v>
      </c>
    </row>
    <row r="195" spans="1:6" x14ac:dyDescent="0.2">
      <c r="A195" s="108">
        <v>12</v>
      </c>
      <c r="B195" s="15" t="s">
        <v>21</v>
      </c>
      <c r="C195" s="15">
        <v>1</v>
      </c>
      <c r="D195" s="16" t="s">
        <v>3</v>
      </c>
      <c r="E195" s="135"/>
      <c r="F195" s="106">
        <f t="shared" si="11"/>
        <v>0</v>
      </c>
    </row>
    <row r="196" spans="1:6" x14ac:dyDescent="0.2">
      <c r="A196" s="113">
        <v>13</v>
      </c>
      <c r="B196" s="15" t="s">
        <v>22</v>
      </c>
      <c r="C196" s="15">
        <v>1</v>
      </c>
      <c r="D196" s="16" t="s">
        <v>3</v>
      </c>
      <c r="E196" s="135"/>
      <c r="F196" s="106">
        <f t="shared" si="11"/>
        <v>0</v>
      </c>
    </row>
    <row r="197" spans="1:6" x14ac:dyDescent="0.2">
      <c r="A197" s="108">
        <v>14</v>
      </c>
      <c r="B197" s="15" t="s">
        <v>67</v>
      </c>
      <c r="C197" s="15">
        <v>1</v>
      </c>
      <c r="D197" s="16" t="s">
        <v>3</v>
      </c>
      <c r="E197" s="135"/>
      <c r="F197" s="106">
        <f t="shared" si="11"/>
        <v>0</v>
      </c>
    </row>
    <row r="198" spans="1:6" x14ac:dyDescent="0.2">
      <c r="A198" s="108"/>
      <c r="B198" s="21" t="s">
        <v>66</v>
      </c>
      <c r="C198" s="21"/>
      <c r="D198" s="22"/>
      <c r="E198" s="195"/>
      <c r="F198" s="162">
        <f>SUM(F184:F197)</f>
        <v>0</v>
      </c>
    </row>
    <row r="199" spans="1:6" x14ac:dyDescent="0.2">
      <c r="A199" s="112" t="s">
        <v>26</v>
      </c>
      <c r="B199" s="11" t="s">
        <v>24</v>
      </c>
      <c r="C199" s="11"/>
      <c r="D199" s="12"/>
      <c r="E199" s="194"/>
      <c r="F199" s="159"/>
    </row>
    <row r="200" spans="1:6" x14ac:dyDescent="0.2">
      <c r="A200" s="108">
        <v>1</v>
      </c>
      <c r="B200" s="17" t="s">
        <v>57</v>
      </c>
      <c r="C200" s="15">
        <v>6</v>
      </c>
      <c r="D200" s="16" t="s">
        <v>18</v>
      </c>
      <c r="E200" s="135"/>
      <c r="F200" s="106">
        <f t="shared" ref="F200:F208" si="12">C200*E200</f>
        <v>0</v>
      </c>
    </row>
    <row r="201" spans="1:6" ht="12.75" customHeight="1" x14ac:dyDescent="0.2">
      <c r="A201" s="119">
        <v>2</v>
      </c>
      <c r="B201" s="36" t="s">
        <v>169</v>
      </c>
      <c r="C201" s="42">
        <v>4</v>
      </c>
      <c r="D201" s="43" t="s">
        <v>18</v>
      </c>
      <c r="E201" s="136"/>
      <c r="F201" s="172">
        <f t="shared" si="12"/>
        <v>0</v>
      </c>
    </row>
    <row r="202" spans="1:6" x14ac:dyDescent="0.2">
      <c r="A202" s="108">
        <v>3</v>
      </c>
      <c r="B202" s="36" t="s">
        <v>89</v>
      </c>
      <c r="C202" s="15">
        <v>3</v>
      </c>
      <c r="D202" s="16" t="s">
        <v>18</v>
      </c>
      <c r="E202" s="136"/>
      <c r="F202" s="106">
        <f t="shared" si="12"/>
        <v>0</v>
      </c>
    </row>
    <row r="203" spans="1:6" x14ac:dyDescent="0.2">
      <c r="A203" s="119">
        <v>4</v>
      </c>
      <c r="B203" s="36" t="s">
        <v>146</v>
      </c>
      <c r="C203" s="15">
        <v>10</v>
      </c>
      <c r="D203" s="16" t="s">
        <v>1</v>
      </c>
      <c r="E203" s="135"/>
      <c r="F203" s="106">
        <f t="shared" si="12"/>
        <v>0</v>
      </c>
    </row>
    <row r="204" spans="1:6" x14ac:dyDescent="0.2">
      <c r="A204" s="108">
        <v>5</v>
      </c>
      <c r="B204" s="36" t="s">
        <v>127</v>
      </c>
      <c r="C204" s="15">
        <v>10</v>
      </c>
      <c r="D204" s="16" t="s">
        <v>1</v>
      </c>
      <c r="E204" s="135"/>
      <c r="F204" s="106">
        <f t="shared" si="12"/>
        <v>0</v>
      </c>
    </row>
    <row r="205" spans="1:6" ht="14.25" customHeight="1" x14ac:dyDescent="0.2">
      <c r="A205" s="108">
        <v>6</v>
      </c>
      <c r="B205" s="19" t="s">
        <v>225</v>
      </c>
      <c r="C205" s="18">
        <v>20</v>
      </c>
      <c r="D205" s="20" t="s">
        <v>18</v>
      </c>
      <c r="E205" s="136"/>
      <c r="F205" s="161">
        <f t="shared" si="12"/>
        <v>0</v>
      </c>
    </row>
    <row r="206" spans="1:6" ht="14.25" x14ac:dyDescent="0.2">
      <c r="A206" s="108">
        <v>7</v>
      </c>
      <c r="B206" s="36" t="s">
        <v>75</v>
      </c>
      <c r="C206" s="42">
        <v>40</v>
      </c>
      <c r="D206" s="43" t="s">
        <v>1</v>
      </c>
      <c r="E206" s="142"/>
      <c r="F206" s="172">
        <f t="shared" si="12"/>
        <v>0</v>
      </c>
    </row>
    <row r="207" spans="1:6" x14ac:dyDescent="0.2">
      <c r="A207" s="108">
        <v>8</v>
      </c>
      <c r="B207" s="17" t="s">
        <v>70</v>
      </c>
      <c r="C207" s="15">
        <v>20</v>
      </c>
      <c r="D207" s="16" t="s">
        <v>1</v>
      </c>
      <c r="E207" s="135"/>
      <c r="F207" s="106">
        <f t="shared" si="12"/>
        <v>0</v>
      </c>
    </row>
    <row r="208" spans="1:6" ht="25.5" x14ac:dyDescent="0.2">
      <c r="A208" s="108">
        <v>9</v>
      </c>
      <c r="B208" s="17" t="s">
        <v>251</v>
      </c>
      <c r="C208" s="15">
        <v>1</v>
      </c>
      <c r="D208" s="16" t="s">
        <v>3</v>
      </c>
      <c r="E208" s="135"/>
      <c r="F208" s="106">
        <f t="shared" si="12"/>
        <v>0</v>
      </c>
    </row>
    <row r="209" spans="1:6" x14ac:dyDescent="0.2">
      <c r="A209" s="114"/>
      <c r="B209" s="23" t="s">
        <v>308</v>
      </c>
      <c r="C209" s="23"/>
      <c r="D209" s="24"/>
      <c r="E209" s="196"/>
      <c r="F209" s="163">
        <f>SUM(F200:F208)</f>
        <v>0</v>
      </c>
    </row>
    <row r="210" spans="1:6" x14ac:dyDescent="0.2">
      <c r="A210" s="115"/>
      <c r="B210" s="11" t="s">
        <v>68</v>
      </c>
      <c r="C210" s="25"/>
      <c r="D210" s="26"/>
      <c r="E210" s="197"/>
      <c r="F210" s="164">
        <f>F198+F209</f>
        <v>0</v>
      </c>
    </row>
    <row r="211" spans="1:6" x14ac:dyDescent="0.2">
      <c r="A211" s="116"/>
      <c r="B211" s="27"/>
      <c r="C211" s="27"/>
      <c r="D211" s="28"/>
      <c r="E211" s="147"/>
      <c r="F211" s="147"/>
    </row>
    <row r="212" spans="1:6" x14ac:dyDescent="0.2">
      <c r="A212" s="116"/>
      <c r="B212" s="27"/>
      <c r="C212" s="27"/>
      <c r="D212" s="28"/>
      <c r="E212" s="147"/>
      <c r="F212" s="147"/>
    </row>
    <row r="213" spans="1:6" s="4" customFormat="1" x14ac:dyDescent="0.2">
      <c r="A213" s="75" t="s">
        <v>35</v>
      </c>
      <c r="B213" s="6" t="s">
        <v>34</v>
      </c>
      <c r="C213" s="7"/>
      <c r="D213" s="8"/>
      <c r="E213" s="198"/>
      <c r="F213" s="165"/>
    </row>
    <row r="214" spans="1:6" x14ac:dyDescent="0.2">
      <c r="A214" s="111"/>
      <c r="B214" s="9"/>
      <c r="C214" s="9"/>
      <c r="D214" s="10"/>
      <c r="E214" s="199"/>
      <c r="F214" s="166"/>
    </row>
    <row r="215" spans="1:6" x14ac:dyDescent="0.2">
      <c r="A215" s="112" t="s">
        <v>25</v>
      </c>
      <c r="B215" s="11" t="s">
        <v>23</v>
      </c>
      <c r="C215" s="11" t="s">
        <v>6</v>
      </c>
      <c r="D215" s="12" t="s">
        <v>7</v>
      </c>
      <c r="E215" s="194" t="s">
        <v>8</v>
      </c>
      <c r="F215" s="159" t="s">
        <v>9</v>
      </c>
    </row>
    <row r="216" spans="1:6" x14ac:dyDescent="0.2">
      <c r="A216" s="117"/>
      <c r="B216" s="29" t="s">
        <v>72</v>
      </c>
      <c r="C216" s="29"/>
      <c r="D216" s="30"/>
      <c r="E216" s="200"/>
      <c r="F216" s="167"/>
    </row>
    <row r="217" spans="1:6" ht="25.5" x14ac:dyDescent="0.2">
      <c r="A217" s="108">
        <v>1</v>
      </c>
      <c r="B217" s="19" t="s">
        <v>397</v>
      </c>
      <c r="C217" s="18">
        <v>1</v>
      </c>
      <c r="D217" s="20" t="s">
        <v>18</v>
      </c>
      <c r="E217" s="136"/>
      <c r="F217" s="161">
        <f t="shared" ref="F217:F232" si="13">C217*E217</f>
        <v>0</v>
      </c>
    </row>
    <row r="218" spans="1:6" x14ac:dyDescent="0.2">
      <c r="A218" s="108">
        <v>2</v>
      </c>
      <c r="B218" s="19" t="s">
        <v>372</v>
      </c>
      <c r="C218" s="18">
        <v>1</v>
      </c>
      <c r="D218" s="20" t="s">
        <v>18</v>
      </c>
      <c r="E218" s="136"/>
      <c r="F218" s="161">
        <f t="shared" si="13"/>
        <v>0</v>
      </c>
    </row>
    <row r="219" spans="1:6" x14ac:dyDescent="0.2">
      <c r="A219" s="108">
        <v>3</v>
      </c>
      <c r="B219" s="18" t="s">
        <v>74</v>
      </c>
      <c r="C219" s="18">
        <v>30</v>
      </c>
      <c r="D219" s="20" t="s">
        <v>18</v>
      </c>
      <c r="E219" s="136"/>
      <c r="F219" s="161">
        <f t="shared" si="13"/>
        <v>0</v>
      </c>
    </row>
    <row r="220" spans="1:6" x14ac:dyDescent="0.2">
      <c r="A220" s="108">
        <v>4</v>
      </c>
      <c r="B220" s="18" t="s">
        <v>73</v>
      </c>
      <c r="C220" s="18">
        <v>10</v>
      </c>
      <c r="D220" s="20" t="s">
        <v>18</v>
      </c>
      <c r="E220" s="136"/>
      <c r="F220" s="161">
        <f t="shared" si="13"/>
        <v>0</v>
      </c>
    </row>
    <row r="221" spans="1:6" ht="25.5" x14ac:dyDescent="0.2">
      <c r="A221" s="108">
        <v>5</v>
      </c>
      <c r="B221" s="19" t="s">
        <v>233</v>
      </c>
      <c r="C221" s="18">
        <v>6</v>
      </c>
      <c r="D221" s="20" t="s">
        <v>18</v>
      </c>
      <c r="E221" s="136"/>
      <c r="F221" s="161">
        <f t="shared" si="13"/>
        <v>0</v>
      </c>
    </row>
    <row r="222" spans="1:6" ht="25.5" x14ac:dyDescent="0.2">
      <c r="A222" s="108">
        <v>6</v>
      </c>
      <c r="B222" s="19" t="s">
        <v>88</v>
      </c>
      <c r="C222" s="18">
        <v>16</v>
      </c>
      <c r="D222" s="20" t="s">
        <v>18</v>
      </c>
      <c r="E222" s="136"/>
      <c r="F222" s="161">
        <f t="shared" si="13"/>
        <v>0</v>
      </c>
    </row>
    <row r="223" spans="1:6" ht="25.5" x14ac:dyDescent="0.2">
      <c r="A223" s="108">
        <v>7</v>
      </c>
      <c r="B223" s="19" t="s">
        <v>62</v>
      </c>
      <c r="C223" s="18">
        <v>32</v>
      </c>
      <c r="D223" s="20" t="s">
        <v>18</v>
      </c>
      <c r="E223" s="136"/>
      <c r="F223" s="161">
        <f t="shared" si="13"/>
        <v>0</v>
      </c>
    </row>
    <row r="224" spans="1:6" ht="25.5" x14ac:dyDescent="0.2">
      <c r="A224" s="108">
        <v>8</v>
      </c>
      <c r="B224" s="19" t="s">
        <v>63</v>
      </c>
      <c r="C224" s="18">
        <v>16</v>
      </c>
      <c r="D224" s="20" t="s">
        <v>18</v>
      </c>
      <c r="E224" s="136"/>
      <c r="F224" s="161">
        <f t="shared" si="13"/>
        <v>0</v>
      </c>
    </row>
    <row r="225" spans="1:6" ht="25.5" x14ac:dyDescent="0.2">
      <c r="A225" s="108">
        <v>9</v>
      </c>
      <c r="B225" s="19" t="s">
        <v>65</v>
      </c>
      <c r="C225" s="18">
        <v>32</v>
      </c>
      <c r="D225" s="20" t="s">
        <v>18</v>
      </c>
      <c r="E225" s="136"/>
      <c r="F225" s="161">
        <f t="shared" si="13"/>
        <v>0</v>
      </c>
    </row>
    <row r="226" spans="1:6" x14ac:dyDescent="0.2">
      <c r="A226" s="108">
        <v>10</v>
      </c>
      <c r="B226" s="18" t="s">
        <v>58</v>
      </c>
      <c r="C226" s="18">
        <v>1</v>
      </c>
      <c r="D226" s="20" t="s">
        <v>18</v>
      </c>
      <c r="E226" s="136"/>
      <c r="F226" s="161">
        <f t="shared" si="13"/>
        <v>0</v>
      </c>
    </row>
    <row r="227" spans="1:6" ht="14.25" x14ac:dyDescent="0.2">
      <c r="A227" s="108">
        <v>11</v>
      </c>
      <c r="B227" s="19" t="s">
        <v>75</v>
      </c>
      <c r="C227" s="18">
        <v>80</v>
      </c>
      <c r="D227" s="20" t="s">
        <v>1</v>
      </c>
      <c r="E227" s="136"/>
      <c r="F227" s="161">
        <f t="shared" si="13"/>
        <v>0</v>
      </c>
    </row>
    <row r="228" spans="1:6" ht="25.5" x14ac:dyDescent="0.2">
      <c r="A228" s="108">
        <v>12</v>
      </c>
      <c r="B228" s="17" t="s">
        <v>251</v>
      </c>
      <c r="C228" s="18">
        <v>1</v>
      </c>
      <c r="D228" s="20" t="s">
        <v>3</v>
      </c>
      <c r="E228" s="136"/>
      <c r="F228" s="161">
        <f t="shared" si="13"/>
        <v>0</v>
      </c>
    </row>
    <row r="229" spans="1:6" x14ac:dyDescent="0.2">
      <c r="A229" s="108">
        <v>13</v>
      </c>
      <c r="B229" s="19" t="s">
        <v>20</v>
      </c>
      <c r="C229" s="18">
        <v>1</v>
      </c>
      <c r="D229" s="20" t="s">
        <v>3</v>
      </c>
      <c r="E229" s="136"/>
      <c r="F229" s="161">
        <f t="shared" si="13"/>
        <v>0</v>
      </c>
    </row>
    <row r="230" spans="1:6" x14ac:dyDescent="0.2">
      <c r="A230" s="108">
        <v>14</v>
      </c>
      <c r="B230" s="18" t="s">
        <v>21</v>
      </c>
      <c r="C230" s="18">
        <v>1</v>
      </c>
      <c r="D230" s="20" t="s">
        <v>3</v>
      </c>
      <c r="E230" s="136"/>
      <c r="F230" s="161">
        <f t="shared" si="13"/>
        <v>0</v>
      </c>
    </row>
    <row r="231" spans="1:6" x14ac:dyDescent="0.2">
      <c r="A231" s="108">
        <v>15</v>
      </c>
      <c r="B231" s="18" t="s">
        <v>22</v>
      </c>
      <c r="C231" s="18">
        <v>1</v>
      </c>
      <c r="D231" s="20" t="s">
        <v>3</v>
      </c>
      <c r="E231" s="136"/>
      <c r="F231" s="161">
        <f t="shared" si="13"/>
        <v>0</v>
      </c>
    </row>
    <row r="232" spans="1:6" x14ac:dyDescent="0.2">
      <c r="A232" s="108">
        <v>16</v>
      </c>
      <c r="B232" s="18" t="s">
        <v>67</v>
      </c>
      <c r="C232" s="18">
        <v>1</v>
      </c>
      <c r="D232" s="20" t="s">
        <v>3</v>
      </c>
      <c r="E232" s="136"/>
      <c r="F232" s="161">
        <f t="shared" si="13"/>
        <v>0</v>
      </c>
    </row>
    <row r="233" spans="1:6" x14ac:dyDescent="0.2">
      <c r="A233" s="118"/>
      <c r="B233" s="34" t="s">
        <v>179</v>
      </c>
      <c r="C233" s="34"/>
      <c r="D233" s="35"/>
      <c r="E233" s="202"/>
      <c r="F233" s="169"/>
    </row>
    <row r="234" spans="1:6" ht="25.5" x14ac:dyDescent="0.2">
      <c r="A234" s="108">
        <v>17</v>
      </c>
      <c r="B234" s="19" t="s">
        <v>358</v>
      </c>
      <c r="C234" s="18">
        <v>10</v>
      </c>
      <c r="D234" s="20" t="s">
        <v>18</v>
      </c>
      <c r="E234" s="136"/>
      <c r="F234" s="161">
        <f t="shared" ref="F234:F240" si="14">C234*E234</f>
        <v>0</v>
      </c>
    </row>
    <row r="235" spans="1:6" x14ac:dyDescent="0.2">
      <c r="A235" s="108">
        <v>18</v>
      </c>
      <c r="B235" s="18" t="s">
        <v>74</v>
      </c>
      <c r="C235" s="18">
        <v>10</v>
      </c>
      <c r="D235" s="20" t="s">
        <v>18</v>
      </c>
      <c r="E235" s="136"/>
      <c r="F235" s="161">
        <f t="shared" si="14"/>
        <v>0</v>
      </c>
    </row>
    <row r="236" spans="1:6" ht="14.25" x14ac:dyDescent="0.2">
      <c r="A236" s="108">
        <v>19</v>
      </c>
      <c r="B236" s="19" t="s">
        <v>75</v>
      </c>
      <c r="C236" s="18">
        <v>50</v>
      </c>
      <c r="D236" s="20" t="s">
        <v>1</v>
      </c>
      <c r="E236" s="136"/>
      <c r="F236" s="161">
        <f t="shared" si="14"/>
        <v>0</v>
      </c>
    </row>
    <row r="237" spans="1:6" ht="25.5" x14ac:dyDescent="0.2">
      <c r="A237" s="108">
        <v>20</v>
      </c>
      <c r="B237" s="17" t="s">
        <v>251</v>
      </c>
      <c r="C237" s="18">
        <v>1</v>
      </c>
      <c r="D237" s="20" t="s">
        <v>3</v>
      </c>
      <c r="E237" s="136"/>
      <c r="F237" s="161">
        <f t="shared" si="14"/>
        <v>0</v>
      </c>
    </row>
    <row r="238" spans="1:6" x14ac:dyDescent="0.2">
      <c r="A238" s="108">
        <v>21</v>
      </c>
      <c r="B238" s="18" t="s">
        <v>21</v>
      </c>
      <c r="C238" s="18">
        <v>1</v>
      </c>
      <c r="D238" s="20" t="s">
        <v>3</v>
      </c>
      <c r="E238" s="136"/>
      <c r="F238" s="161">
        <f t="shared" si="14"/>
        <v>0</v>
      </c>
    </row>
    <row r="239" spans="1:6" x14ac:dyDescent="0.2">
      <c r="A239" s="108">
        <v>22</v>
      </c>
      <c r="B239" s="18" t="s">
        <v>22</v>
      </c>
      <c r="C239" s="18">
        <v>1</v>
      </c>
      <c r="D239" s="20" t="s">
        <v>3</v>
      </c>
      <c r="E239" s="136"/>
      <c r="F239" s="161">
        <f t="shared" si="14"/>
        <v>0</v>
      </c>
    </row>
    <row r="240" spans="1:6" x14ac:dyDescent="0.2">
      <c r="A240" s="108">
        <v>23</v>
      </c>
      <c r="B240" s="18" t="s">
        <v>67</v>
      </c>
      <c r="C240" s="18">
        <v>1</v>
      </c>
      <c r="D240" s="20" t="s">
        <v>3</v>
      </c>
      <c r="E240" s="136"/>
      <c r="F240" s="161">
        <f t="shared" si="14"/>
        <v>0</v>
      </c>
    </row>
    <row r="241" spans="1:6" x14ac:dyDescent="0.2">
      <c r="A241" s="108"/>
      <c r="B241" s="34" t="s">
        <v>77</v>
      </c>
      <c r="C241" s="15"/>
      <c r="D241" s="16"/>
      <c r="E241" s="204"/>
      <c r="F241" s="106"/>
    </row>
    <row r="242" spans="1:6" ht="25.5" x14ac:dyDescent="0.2">
      <c r="A242" s="108">
        <v>24</v>
      </c>
      <c r="B242" s="19" t="s">
        <v>138</v>
      </c>
      <c r="C242" s="18">
        <v>4</v>
      </c>
      <c r="D242" s="20" t="s">
        <v>18</v>
      </c>
      <c r="E242" s="136"/>
      <c r="F242" s="161">
        <f t="shared" ref="F242:F253" si="15">C242*E242</f>
        <v>0</v>
      </c>
    </row>
    <row r="243" spans="1:6" ht="25.5" x14ac:dyDescent="0.2">
      <c r="A243" s="108">
        <v>25</v>
      </c>
      <c r="B243" s="19" t="s">
        <v>180</v>
      </c>
      <c r="C243" s="18">
        <v>6</v>
      </c>
      <c r="D243" s="20" t="s">
        <v>18</v>
      </c>
      <c r="E243" s="136"/>
      <c r="F243" s="161">
        <f t="shared" si="15"/>
        <v>0</v>
      </c>
    </row>
    <row r="244" spans="1:6" ht="25.5" x14ac:dyDescent="0.2">
      <c r="A244" s="108">
        <v>26</v>
      </c>
      <c r="B244" s="46" t="s">
        <v>181</v>
      </c>
      <c r="C244" s="18">
        <v>8</v>
      </c>
      <c r="D244" s="20" t="s">
        <v>18</v>
      </c>
      <c r="E244" s="136"/>
      <c r="F244" s="161">
        <f t="shared" si="15"/>
        <v>0</v>
      </c>
    </row>
    <row r="245" spans="1:6" x14ac:dyDescent="0.2">
      <c r="A245" s="108">
        <v>27</v>
      </c>
      <c r="B245" s="19" t="s">
        <v>182</v>
      </c>
      <c r="C245" s="18">
        <v>10</v>
      </c>
      <c r="D245" s="20" t="s">
        <v>18</v>
      </c>
      <c r="E245" s="136"/>
      <c r="F245" s="161">
        <f t="shared" si="15"/>
        <v>0</v>
      </c>
    </row>
    <row r="246" spans="1:6" x14ac:dyDescent="0.2">
      <c r="A246" s="108">
        <v>28</v>
      </c>
      <c r="B246" s="19" t="s">
        <v>136</v>
      </c>
      <c r="C246" s="18">
        <v>4</v>
      </c>
      <c r="D246" s="20" t="s">
        <v>18</v>
      </c>
      <c r="E246" s="136"/>
      <c r="F246" s="161">
        <f t="shared" si="15"/>
        <v>0</v>
      </c>
    </row>
    <row r="247" spans="1:6" x14ac:dyDescent="0.2">
      <c r="A247" s="108">
        <v>29</v>
      </c>
      <c r="B247" s="19" t="s">
        <v>183</v>
      </c>
      <c r="C247" s="18">
        <v>6</v>
      </c>
      <c r="D247" s="20" t="s">
        <v>18</v>
      </c>
      <c r="E247" s="136"/>
      <c r="F247" s="161">
        <f t="shared" si="15"/>
        <v>0</v>
      </c>
    </row>
    <row r="248" spans="1:6" ht="14.25" x14ac:dyDescent="0.2">
      <c r="A248" s="108">
        <v>30</v>
      </c>
      <c r="B248" s="19" t="s">
        <v>75</v>
      </c>
      <c r="C248" s="18">
        <v>100</v>
      </c>
      <c r="D248" s="20" t="s">
        <v>1</v>
      </c>
      <c r="E248" s="136"/>
      <c r="F248" s="161">
        <f t="shared" si="15"/>
        <v>0</v>
      </c>
    </row>
    <row r="249" spans="1:6" ht="25.5" x14ac:dyDescent="0.2">
      <c r="A249" s="108">
        <v>31</v>
      </c>
      <c r="B249" s="17" t="s">
        <v>251</v>
      </c>
      <c r="C249" s="18">
        <v>1</v>
      </c>
      <c r="D249" s="20" t="s">
        <v>3</v>
      </c>
      <c r="E249" s="136"/>
      <c r="F249" s="161">
        <f t="shared" si="15"/>
        <v>0</v>
      </c>
    </row>
    <row r="250" spans="1:6" x14ac:dyDescent="0.2">
      <c r="A250" s="108">
        <v>32</v>
      </c>
      <c r="B250" s="19" t="s">
        <v>20</v>
      </c>
      <c r="C250" s="18">
        <v>1</v>
      </c>
      <c r="D250" s="20" t="s">
        <v>3</v>
      </c>
      <c r="E250" s="136"/>
      <c r="F250" s="161">
        <f t="shared" si="15"/>
        <v>0</v>
      </c>
    </row>
    <row r="251" spans="1:6" x14ac:dyDescent="0.2">
      <c r="A251" s="108">
        <v>33</v>
      </c>
      <c r="B251" s="18" t="s">
        <v>21</v>
      </c>
      <c r="C251" s="18">
        <v>1</v>
      </c>
      <c r="D251" s="20" t="s">
        <v>3</v>
      </c>
      <c r="E251" s="136"/>
      <c r="F251" s="161">
        <f t="shared" si="15"/>
        <v>0</v>
      </c>
    </row>
    <row r="252" spans="1:6" x14ac:dyDescent="0.2">
      <c r="A252" s="108">
        <v>34</v>
      </c>
      <c r="B252" s="18" t="s">
        <v>22</v>
      </c>
      <c r="C252" s="18">
        <v>1</v>
      </c>
      <c r="D252" s="20" t="s">
        <v>3</v>
      </c>
      <c r="E252" s="136"/>
      <c r="F252" s="161">
        <f t="shared" si="15"/>
        <v>0</v>
      </c>
    </row>
    <row r="253" spans="1:6" x14ac:dyDescent="0.2">
      <c r="A253" s="108">
        <v>35</v>
      </c>
      <c r="B253" s="18" t="s">
        <v>67</v>
      </c>
      <c r="C253" s="18">
        <v>1</v>
      </c>
      <c r="D253" s="20" t="s">
        <v>3</v>
      </c>
      <c r="E253" s="136"/>
      <c r="F253" s="161">
        <f t="shared" si="15"/>
        <v>0</v>
      </c>
    </row>
    <row r="254" spans="1:6" x14ac:dyDescent="0.2">
      <c r="A254" s="108"/>
      <c r="B254" s="34" t="s">
        <v>147</v>
      </c>
      <c r="C254" s="15"/>
      <c r="D254" s="16"/>
      <c r="E254" s="204"/>
      <c r="F254" s="106"/>
    </row>
    <row r="255" spans="1:6" ht="51" x14ac:dyDescent="0.2">
      <c r="A255" s="108">
        <v>36</v>
      </c>
      <c r="B255" s="19" t="s">
        <v>78</v>
      </c>
      <c r="C255" s="18">
        <v>1</v>
      </c>
      <c r="D255" s="20" t="s">
        <v>3</v>
      </c>
      <c r="E255" s="136"/>
      <c r="F255" s="161">
        <f t="shared" ref="F255:F264" si="16">C255*E255</f>
        <v>0</v>
      </c>
    </row>
    <row r="256" spans="1:6" ht="25.5" x14ac:dyDescent="0.2">
      <c r="A256" s="108">
        <v>37</v>
      </c>
      <c r="B256" s="19" t="s">
        <v>79</v>
      </c>
      <c r="C256" s="18">
        <v>1</v>
      </c>
      <c r="D256" s="20" t="s">
        <v>3</v>
      </c>
      <c r="E256" s="136"/>
      <c r="F256" s="161">
        <f t="shared" si="16"/>
        <v>0</v>
      </c>
    </row>
    <row r="257" spans="1:6" ht="25.5" x14ac:dyDescent="0.2">
      <c r="A257" s="108">
        <v>38</v>
      </c>
      <c r="B257" s="19" t="s">
        <v>80</v>
      </c>
      <c r="C257" s="18">
        <v>1</v>
      </c>
      <c r="D257" s="20" t="s">
        <v>3</v>
      </c>
      <c r="E257" s="136"/>
      <c r="F257" s="161">
        <f t="shared" si="16"/>
        <v>0</v>
      </c>
    </row>
    <row r="258" spans="1:6" ht="25.5" x14ac:dyDescent="0.2">
      <c r="A258" s="108">
        <v>39</v>
      </c>
      <c r="B258" s="19" t="s">
        <v>81</v>
      </c>
      <c r="C258" s="18">
        <v>1</v>
      </c>
      <c r="D258" s="20" t="s">
        <v>3</v>
      </c>
      <c r="E258" s="136"/>
      <c r="F258" s="161">
        <f t="shared" si="16"/>
        <v>0</v>
      </c>
    </row>
    <row r="259" spans="1:6" x14ac:dyDescent="0.2">
      <c r="A259" s="108">
        <v>40</v>
      </c>
      <c r="B259" s="19" t="s">
        <v>82</v>
      </c>
      <c r="C259" s="18">
        <v>1</v>
      </c>
      <c r="D259" s="20" t="s">
        <v>3</v>
      </c>
      <c r="E259" s="136"/>
      <c r="F259" s="161">
        <f t="shared" si="16"/>
        <v>0</v>
      </c>
    </row>
    <row r="260" spans="1:6" x14ac:dyDescent="0.2">
      <c r="A260" s="108">
        <v>41</v>
      </c>
      <c r="B260" s="19" t="s">
        <v>83</v>
      </c>
      <c r="C260" s="18">
        <v>1</v>
      </c>
      <c r="D260" s="20" t="s">
        <v>3</v>
      </c>
      <c r="E260" s="136"/>
      <c r="F260" s="161">
        <f t="shared" si="16"/>
        <v>0</v>
      </c>
    </row>
    <row r="261" spans="1:6" x14ac:dyDescent="0.2">
      <c r="A261" s="108">
        <v>42</v>
      </c>
      <c r="B261" s="19" t="s">
        <v>84</v>
      </c>
      <c r="C261" s="18">
        <v>1</v>
      </c>
      <c r="D261" s="20" t="s">
        <v>3</v>
      </c>
      <c r="E261" s="136"/>
      <c r="F261" s="161">
        <f t="shared" si="16"/>
        <v>0</v>
      </c>
    </row>
    <row r="262" spans="1:6" x14ac:dyDescent="0.2">
      <c r="A262" s="108">
        <v>43</v>
      </c>
      <c r="B262" s="19" t="s">
        <v>194</v>
      </c>
      <c r="C262" s="18">
        <v>1</v>
      </c>
      <c r="D262" s="20" t="s">
        <v>3</v>
      </c>
      <c r="E262" s="136"/>
      <c r="F262" s="161">
        <f t="shared" si="16"/>
        <v>0</v>
      </c>
    </row>
    <row r="263" spans="1:6" x14ac:dyDescent="0.2">
      <c r="A263" s="108">
        <v>44</v>
      </c>
      <c r="B263" s="19" t="s">
        <v>86</v>
      </c>
      <c r="C263" s="18">
        <v>1</v>
      </c>
      <c r="D263" s="20" t="s">
        <v>3</v>
      </c>
      <c r="E263" s="136"/>
      <c r="F263" s="161">
        <f t="shared" si="16"/>
        <v>0</v>
      </c>
    </row>
    <row r="264" spans="1:6" ht="14.25" x14ac:dyDescent="0.2">
      <c r="A264" s="108">
        <v>45</v>
      </c>
      <c r="B264" s="19" t="s">
        <v>87</v>
      </c>
      <c r="C264" s="18">
        <v>50</v>
      </c>
      <c r="D264" s="20" t="s">
        <v>1</v>
      </c>
      <c r="E264" s="136"/>
      <c r="F264" s="161">
        <f t="shared" si="16"/>
        <v>0</v>
      </c>
    </row>
    <row r="265" spans="1:6" x14ac:dyDescent="0.2">
      <c r="A265" s="108"/>
      <c r="B265" s="34" t="s">
        <v>76</v>
      </c>
      <c r="C265" s="15"/>
      <c r="D265" s="16"/>
      <c r="E265" s="204"/>
      <c r="F265" s="106"/>
    </row>
    <row r="266" spans="1:6" ht="26.25" customHeight="1" x14ac:dyDescent="0.2">
      <c r="A266" s="108">
        <v>46</v>
      </c>
      <c r="B266" s="46" t="s">
        <v>311</v>
      </c>
      <c r="C266" s="15">
        <v>13</v>
      </c>
      <c r="D266" s="16" t="s">
        <v>18</v>
      </c>
      <c r="E266" s="135"/>
      <c r="F266" s="106">
        <f t="shared" ref="F266:F277" si="17">C266*E266</f>
        <v>0</v>
      </c>
    </row>
    <row r="267" spans="1:6" x14ac:dyDescent="0.2">
      <c r="A267" s="108">
        <v>47</v>
      </c>
      <c r="B267" s="18" t="s">
        <v>143</v>
      </c>
      <c r="C267" s="18">
        <v>1</v>
      </c>
      <c r="D267" s="20" t="s">
        <v>18</v>
      </c>
      <c r="E267" s="136"/>
      <c r="F267" s="161">
        <f t="shared" si="17"/>
        <v>0</v>
      </c>
    </row>
    <row r="268" spans="1:6" x14ac:dyDescent="0.2">
      <c r="A268" s="108">
        <v>48</v>
      </c>
      <c r="B268" s="18" t="s">
        <v>125</v>
      </c>
      <c r="C268" s="18">
        <v>1</v>
      </c>
      <c r="D268" s="20" t="s">
        <v>18</v>
      </c>
      <c r="E268" s="136"/>
      <c r="F268" s="161">
        <f t="shared" si="17"/>
        <v>0</v>
      </c>
    </row>
    <row r="269" spans="1:6" x14ac:dyDescent="0.2">
      <c r="A269" s="108">
        <v>49</v>
      </c>
      <c r="B269" s="18" t="s">
        <v>126</v>
      </c>
      <c r="C269" s="18">
        <v>1</v>
      </c>
      <c r="D269" s="20" t="s">
        <v>3</v>
      </c>
      <c r="E269" s="136"/>
      <c r="F269" s="161">
        <f t="shared" si="17"/>
        <v>0</v>
      </c>
    </row>
    <row r="270" spans="1:6" x14ac:dyDescent="0.2">
      <c r="A270" s="108">
        <v>50</v>
      </c>
      <c r="B270" s="18" t="s">
        <v>184</v>
      </c>
      <c r="C270" s="18">
        <v>15</v>
      </c>
      <c r="D270" s="20" t="s">
        <v>18</v>
      </c>
      <c r="E270" s="136"/>
      <c r="F270" s="161">
        <f t="shared" si="17"/>
        <v>0</v>
      </c>
    </row>
    <row r="271" spans="1:6" x14ac:dyDescent="0.2">
      <c r="A271" s="108">
        <v>51</v>
      </c>
      <c r="B271" s="18" t="s">
        <v>185</v>
      </c>
      <c r="C271" s="18">
        <v>4</v>
      </c>
      <c r="D271" s="20" t="s">
        <v>18</v>
      </c>
      <c r="E271" s="136"/>
      <c r="F271" s="161">
        <f t="shared" si="17"/>
        <v>0</v>
      </c>
    </row>
    <row r="272" spans="1:6" x14ac:dyDescent="0.2">
      <c r="A272" s="108">
        <v>52</v>
      </c>
      <c r="B272" s="36" t="s">
        <v>176</v>
      </c>
      <c r="C272" s="18">
        <v>3</v>
      </c>
      <c r="D272" s="20" t="s">
        <v>18</v>
      </c>
      <c r="E272" s="136"/>
      <c r="F272" s="161">
        <f t="shared" si="17"/>
        <v>0</v>
      </c>
    </row>
    <row r="273" spans="1:6" ht="14.25" x14ac:dyDescent="0.2">
      <c r="A273" s="108">
        <v>53</v>
      </c>
      <c r="B273" s="17" t="s">
        <v>13</v>
      </c>
      <c r="C273" s="15">
        <v>100</v>
      </c>
      <c r="D273" s="16" t="s">
        <v>1</v>
      </c>
      <c r="E273" s="136"/>
      <c r="F273" s="161">
        <f t="shared" si="17"/>
        <v>0</v>
      </c>
    </row>
    <row r="274" spans="1:6" ht="25.5" x14ac:dyDescent="0.2">
      <c r="A274" s="108">
        <v>54</v>
      </c>
      <c r="B274" s="17" t="s">
        <v>251</v>
      </c>
      <c r="C274" s="15">
        <v>1</v>
      </c>
      <c r="D274" s="16" t="s">
        <v>3</v>
      </c>
      <c r="E274" s="136"/>
      <c r="F274" s="161">
        <f t="shared" si="17"/>
        <v>0</v>
      </c>
    </row>
    <row r="275" spans="1:6" x14ac:dyDescent="0.2">
      <c r="A275" s="108">
        <v>55</v>
      </c>
      <c r="B275" s="15" t="s">
        <v>21</v>
      </c>
      <c r="C275" s="15">
        <v>1</v>
      </c>
      <c r="D275" s="16" t="s">
        <v>3</v>
      </c>
      <c r="E275" s="136"/>
      <c r="F275" s="161">
        <f t="shared" si="17"/>
        <v>0</v>
      </c>
    </row>
    <row r="276" spans="1:6" x14ac:dyDescent="0.2">
      <c r="A276" s="108">
        <v>56</v>
      </c>
      <c r="B276" s="15" t="s">
        <v>22</v>
      </c>
      <c r="C276" s="15">
        <v>1</v>
      </c>
      <c r="D276" s="16" t="s">
        <v>3</v>
      </c>
      <c r="E276" s="136"/>
      <c r="F276" s="161">
        <f t="shared" si="17"/>
        <v>0</v>
      </c>
    </row>
    <row r="277" spans="1:6" x14ac:dyDescent="0.2">
      <c r="A277" s="108">
        <v>57</v>
      </c>
      <c r="B277" s="15" t="s">
        <v>67</v>
      </c>
      <c r="C277" s="15">
        <v>1</v>
      </c>
      <c r="D277" s="16" t="s">
        <v>3</v>
      </c>
      <c r="E277" s="136"/>
      <c r="F277" s="161">
        <f t="shared" si="17"/>
        <v>0</v>
      </c>
    </row>
    <row r="278" spans="1:6" x14ac:dyDescent="0.2">
      <c r="A278" s="108"/>
      <c r="B278" s="21" t="s">
        <v>66</v>
      </c>
      <c r="C278" s="21"/>
      <c r="D278" s="22"/>
      <c r="E278" s="137"/>
      <c r="F278" s="162">
        <f>SUM(F217:F277)</f>
        <v>0</v>
      </c>
    </row>
    <row r="279" spans="1:6" x14ac:dyDescent="0.2">
      <c r="A279" s="112" t="s">
        <v>26</v>
      </c>
      <c r="B279" s="11" t="s">
        <v>24</v>
      </c>
      <c r="C279" s="11"/>
      <c r="D279" s="12"/>
      <c r="E279" s="194"/>
      <c r="F279" s="159"/>
    </row>
    <row r="280" spans="1:6" x14ac:dyDescent="0.2">
      <c r="A280" s="108">
        <v>1</v>
      </c>
      <c r="B280" s="19" t="s">
        <v>371</v>
      </c>
      <c r="C280" s="18">
        <v>1</v>
      </c>
      <c r="D280" s="20" t="s">
        <v>18</v>
      </c>
      <c r="E280" s="135"/>
      <c r="F280" s="106">
        <f t="shared" ref="F280:F291" si="18">C280*E280</f>
        <v>0</v>
      </c>
    </row>
    <row r="281" spans="1:6" ht="25.5" x14ac:dyDescent="0.2">
      <c r="A281" s="108">
        <v>2</v>
      </c>
      <c r="B281" s="19" t="s">
        <v>362</v>
      </c>
      <c r="C281" s="18">
        <v>10</v>
      </c>
      <c r="D281" s="20" t="s">
        <v>18</v>
      </c>
      <c r="E281" s="136"/>
      <c r="F281" s="161">
        <f t="shared" si="18"/>
        <v>0</v>
      </c>
    </row>
    <row r="282" spans="1:6" x14ac:dyDescent="0.2">
      <c r="A282" s="108">
        <v>3</v>
      </c>
      <c r="B282" s="19" t="s">
        <v>57</v>
      </c>
      <c r="C282" s="15">
        <v>6</v>
      </c>
      <c r="D282" s="16" t="s">
        <v>18</v>
      </c>
      <c r="E282" s="135"/>
      <c r="F282" s="106">
        <f t="shared" si="18"/>
        <v>0</v>
      </c>
    </row>
    <row r="283" spans="1:6" x14ac:dyDescent="0.2">
      <c r="A283" s="108">
        <v>4</v>
      </c>
      <c r="B283" s="46" t="s">
        <v>186</v>
      </c>
      <c r="C283" s="18">
        <v>4</v>
      </c>
      <c r="D283" s="20" t="s">
        <v>18</v>
      </c>
      <c r="E283" s="136"/>
      <c r="F283" s="161">
        <f t="shared" si="18"/>
        <v>0</v>
      </c>
    </row>
    <row r="284" spans="1:6" ht="25.5" x14ac:dyDescent="0.2">
      <c r="A284" s="108">
        <v>5</v>
      </c>
      <c r="B284" s="19" t="s">
        <v>88</v>
      </c>
      <c r="C284" s="18">
        <v>8</v>
      </c>
      <c r="D284" s="20" t="s">
        <v>18</v>
      </c>
      <c r="E284" s="136"/>
      <c r="F284" s="161">
        <f t="shared" si="18"/>
        <v>0</v>
      </c>
    </row>
    <row r="285" spans="1:6" ht="25.5" x14ac:dyDescent="0.2">
      <c r="A285" s="108">
        <v>6</v>
      </c>
      <c r="B285" s="19" t="s">
        <v>62</v>
      </c>
      <c r="C285" s="18">
        <v>16</v>
      </c>
      <c r="D285" s="20" t="s">
        <v>18</v>
      </c>
      <c r="E285" s="136"/>
      <c r="F285" s="161">
        <f t="shared" si="18"/>
        <v>0</v>
      </c>
    </row>
    <row r="286" spans="1:6" ht="25.5" x14ac:dyDescent="0.2">
      <c r="A286" s="108">
        <v>7</v>
      </c>
      <c r="B286" s="19" t="s">
        <v>63</v>
      </c>
      <c r="C286" s="18">
        <v>8</v>
      </c>
      <c r="D286" s="20" t="s">
        <v>18</v>
      </c>
      <c r="E286" s="136"/>
      <c r="F286" s="161">
        <f t="shared" si="18"/>
        <v>0</v>
      </c>
    </row>
    <row r="287" spans="1:6" ht="25.5" x14ac:dyDescent="0.2">
      <c r="A287" s="108">
        <v>8</v>
      </c>
      <c r="B287" s="19" t="s">
        <v>65</v>
      </c>
      <c r="C287" s="18">
        <v>16</v>
      </c>
      <c r="D287" s="20" t="s">
        <v>18</v>
      </c>
      <c r="E287" s="136"/>
      <c r="F287" s="161">
        <f t="shared" si="18"/>
        <v>0</v>
      </c>
    </row>
    <row r="288" spans="1:6" x14ac:dyDescent="0.2">
      <c r="A288" s="108">
        <v>9</v>
      </c>
      <c r="B288" s="18" t="s">
        <v>89</v>
      </c>
      <c r="C288" s="18">
        <v>6</v>
      </c>
      <c r="D288" s="20" t="s">
        <v>18</v>
      </c>
      <c r="E288" s="136"/>
      <c r="F288" s="161">
        <f t="shared" si="18"/>
        <v>0</v>
      </c>
    </row>
    <row r="289" spans="1:6" x14ac:dyDescent="0.2">
      <c r="A289" s="108">
        <v>10</v>
      </c>
      <c r="B289" s="18" t="s">
        <v>187</v>
      </c>
      <c r="C289" s="18">
        <v>4</v>
      </c>
      <c r="D289" s="20" t="s">
        <v>18</v>
      </c>
      <c r="E289" s="136"/>
      <c r="F289" s="161">
        <f t="shared" si="18"/>
        <v>0</v>
      </c>
    </row>
    <row r="290" spans="1:6" x14ac:dyDescent="0.2">
      <c r="A290" s="108">
        <v>11</v>
      </c>
      <c r="B290" s="36" t="s">
        <v>146</v>
      </c>
      <c r="C290" s="15">
        <v>15</v>
      </c>
      <c r="D290" s="16" t="s">
        <v>1</v>
      </c>
      <c r="E290" s="135"/>
      <c r="F290" s="106">
        <f t="shared" si="18"/>
        <v>0</v>
      </c>
    </row>
    <row r="291" spans="1:6" ht="25.5" x14ac:dyDescent="0.2">
      <c r="A291" s="108">
        <v>12</v>
      </c>
      <c r="B291" s="17" t="s">
        <v>251</v>
      </c>
      <c r="C291" s="15">
        <v>1</v>
      </c>
      <c r="D291" s="16" t="s">
        <v>3</v>
      </c>
      <c r="E291" s="135"/>
      <c r="F291" s="106">
        <f t="shared" si="18"/>
        <v>0</v>
      </c>
    </row>
    <row r="292" spans="1:6" x14ac:dyDescent="0.2">
      <c r="A292" s="120"/>
      <c r="B292" s="40" t="s">
        <v>308</v>
      </c>
      <c r="C292" s="40"/>
      <c r="D292" s="41"/>
      <c r="E292" s="141"/>
      <c r="F292" s="171">
        <f>SUM(F280:F291)</f>
        <v>0</v>
      </c>
    </row>
    <row r="293" spans="1:6" x14ac:dyDescent="0.2">
      <c r="A293" s="115"/>
      <c r="B293" s="11" t="s">
        <v>68</v>
      </c>
      <c r="C293" s="25"/>
      <c r="D293" s="26"/>
      <c r="E293" s="138"/>
      <c r="F293" s="164">
        <f>F278+F292</f>
        <v>0</v>
      </c>
    </row>
    <row r="294" spans="1:6" x14ac:dyDescent="0.2">
      <c r="A294" s="116"/>
      <c r="B294" s="27"/>
      <c r="C294" s="27"/>
      <c r="D294" s="28"/>
      <c r="E294" s="147"/>
      <c r="F294" s="147"/>
    </row>
    <row r="295" spans="1:6" x14ac:dyDescent="0.2">
      <c r="A295" s="116"/>
      <c r="B295" s="27"/>
      <c r="C295" s="27"/>
      <c r="D295" s="28"/>
      <c r="E295" s="147"/>
      <c r="F295" s="147"/>
    </row>
    <row r="296" spans="1:6" s="4" customFormat="1" x14ac:dyDescent="0.2">
      <c r="A296" s="75" t="s">
        <v>96</v>
      </c>
      <c r="B296" s="6" t="s">
        <v>36</v>
      </c>
      <c r="C296" s="7"/>
      <c r="D296" s="8"/>
      <c r="E296" s="198"/>
      <c r="F296" s="165"/>
    </row>
    <row r="297" spans="1:6" x14ac:dyDescent="0.2">
      <c r="A297" s="111"/>
      <c r="B297" s="9"/>
      <c r="C297" s="9"/>
      <c r="D297" s="10"/>
      <c r="E297" s="199"/>
      <c r="F297" s="166"/>
    </row>
    <row r="298" spans="1:6" x14ac:dyDescent="0.2">
      <c r="A298" s="112" t="s">
        <v>25</v>
      </c>
      <c r="B298" s="11" t="s">
        <v>23</v>
      </c>
      <c r="C298" s="11" t="s">
        <v>6</v>
      </c>
      <c r="D298" s="12" t="s">
        <v>7</v>
      </c>
      <c r="E298" s="194" t="s">
        <v>8</v>
      </c>
      <c r="F298" s="159" t="s">
        <v>9</v>
      </c>
    </row>
    <row r="299" spans="1:6" x14ac:dyDescent="0.2">
      <c r="A299" s="117"/>
      <c r="B299" s="29" t="s">
        <v>72</v>
      </c>
      <c r="C299" s="29"/>
      <c r="D299" s="30"/>
      <c r="E299" s="200"/>
      <c r="F299" s="167"/>
    </row>
    <row r="300" spans="1:6" ht="25.5" x14ac:dyDescent="0.2">
      <c r="A300" s="108">
        <v>1</v>
      </c>
      <c r="B300" s="19" t="s">
        <v>397</v>
      </c>
      <c r="C300" s="18">
        <v>1</v>
      </c>
      <c r="D300" s="20" t="s">
        <v>18</v>
      </c>
      <c r="E300" s="136"/>
      <c r="F300" s="161">
        <f t="shared" ref="F300:F317" si="19">C300*E300</f>
        <v>0</v>
      </c>
    </row>
    <row r="301" spans="1:6" x14ac:dyDescent="0.2">
      <c r="A301" s="108">
        <v>2</v>
      </c>
      <c r="B301" s="19" t="s">
        <v>372</v>
      </c>
      <c r="C301" s="18">
        <v>1</v>
      </c>
      <c r="D301" s="20" t="s">
        <v>18</v>
      </c>
      <c r="E301" s="136"/>
      <c r="F301" s="161">
        <f t="shared" si="19"/>
        <v>0</v>
      </c>
    </row>
    <row r="302" spans="1:6" x14ac:dyDescent="0.2">
      <c r="A302" s="108">
        <v>3</v>
      </c>
      <c r="B302" s="18" t="s">
        <v>74</v>
      </c>
      <c r="C302" s="18">
        <v>30</v>
      </c>
      <c r="D302" s="20" t="s">
        <v>18</v>
      </c>
      <c r="E302" s="136"/>
      <c r="F302" s="161">
        <f t="shared" si="19"/>
        <v>0</v>
      </c>
    </row>
    <row r="303" spans="1:6" x14ac:dyDescent="0.2">
      <c r="A303" s="108">
        <v>4</v>
      </c>
      <c r="B303" s="18" t="s">
        <v>73</v>
      </c>
      <c r="C303" s="18">
        <v>10</v>
      </c>
      <c r="D303" s="20" t="s">
        <v>18</v>
      </c>
      <c r="E303" s="136"/>
      <c r="F303" s="161">
        <f t="shared" si="19"/>
        <v>0</v>
      </c>
    </row>
    <row r="304" spans="1:6" ht="25.5" x14ac:dyDescent="0.2">
      <c r="A304" s="108">
        <v>5</v>
      </c>
      <c r="B304" s="19" t="s">
        <v>233</v>
      </c>
      <c r="C304" s="18">
        <v>6</v>
      </c>
      <c r="D304" s="20" t="s">
        <v>18</v>
      </c>
      <c r="E304" s="136"/>
      <c r="F304" s="161">
        <f t="shared" si="19"/>
        <v>0</v>
      </c>
    </row>
    <row r="305" spans="1:6" ht="25.5" x14ac:dyDescent="0.2">
      <c r="A305" s="108">
        <v>6</v>
      </c>
      <c r="B305" s="19" t="s">
        <v>88</v>
      </c>
      <c r="C305" s="18">
        <v>8</v>
      </c>
      <c r="D305" s="20" t="s">
        <v>18</v>
      </c>
      <c r="E305" s="136"/>
      <c r="F305" s="161">
        <f t="shared" si="19"/>
        <v>0</v>
      </c>
    </row>
    <row r="306" spans="1:6" ht="25.5" x14ac:dyDescent="0.2">
      <c r="A306" s="108">
        <v>7</v>
      </c>
      <c r="B306" s="19" t="s">
        <v>61</v>
      </c>
      <c r="C306" s="18">
        <v>8</v>
      </c>
      <c r="D306" s="20" t="s">
        <v>18</v>
      </c>
      <c r="E306" s="136"/>
      <c r="F306" s="161">
        <f t="shared" si="19"/>
        <v>0</v>
      </c>
    </row>
    <row r="307" spans="1:6" ht="25.5" x14ac:dyDescent="0.2">
      <c r="A307" s="108">
        <v>8</v>
      </c>
      <c r="B307" s="19" t="s">
        <v>62</v>
      </c>
      <c r="C307" s="18">
        <v>20</v>
      </c>
      <c r="D307" s="20" t="s">
        <v>18</v>
      </c>
      <c r="E307" s="136"/>
      <c r="F307" s="161">
        <f t="shared" si="19"/>
        <v>0</v>
      </c>
    </row>
    <row r="308" spans="1:6" ht="25.5" x14ac:dyDescent="0.2">
      <c r="A308" s="108">
        <v>9</v>
      </c>
      <c r="B308" s="19" t="s">
        <v>63</v>
      </c>
      <c r="C308" s="18">
        <v>8</v>
      </c>
      <c r="D308" s="20" t="s">
        <v>18</v>
      </c>
      <c r="E308" s="136"/>
      <c r="F308" s="161">
        <f t="shared" si="19"/>
        <v>0</v>
      </c>
    </row>
    <row r="309" spans="1:6" ht="25.5" x14ac:dyDescent="0.2">
      <c r="A309" s="108">
        <v>10</v>
      </c>
      <c r="B309" s="19" t="s">
        <v>64</v>
      </c>
      <c r="C309" s="18">
        <v>8</v>
      </c>
      <c r="D309" s="20" t="s">
        <v>18</v>
      </c>
      <c r="E309" s="136"/>
      <c r="F309" s="161">
        <f t="shared" si="19"/>
        <v>0</v>
      </c>
    </row>
    <row r="310" spans="1:6" ht="25.5" x14ac:dyDescent="0.2">
      <c r="A310" s="108">
        <v>11</v>
      </c>
      <c r="B310" s="19" t="s">
        <v>65</v>
      </c>
      <c r="C310" s="18">
        <v>20</v>
      </c>
      <c r="D310" s="20" t="s">
        <v>18</v>
      </c>
      <c r="E310" s="136"/>
      <c r="F310" s="161">
        <f t="shared" si="19"/>
        <v>0</v>
      </c>
    </row>
    <row r="311" spans="1:6" ht="15.95" customHeight="1" x14ac:dyDescent="0.2">
      <c r="A311" s="108">
        <v>12</v>
      </c>
      <c r="B311" s="18" t="s">
        <v>58</v>
      </c>
      <c r="C311" s="18">
        <v>1</v>
      </c>
      <c r="D311" s="20" t="s">
        <v>18</v>
      </c>
      <c r="E311" s="136"/>
      <c r="F311" s="161">
        <f t="shared" si="19"/>
        <v>0</v>
      </c>
    </row>
    <row r="312" spans="1:6" ht="14.25" x14ac:dyDescent="0.2">
      <c r="A312" s="108">
        <v>13</v>
      </c>
      <c r="B312" s="19" t="s">
        <v>75</v>
      </c>
      <c r="C312" s="18">
        <v>70</v>
      </c>
      <c r="D312" s="20" t="s">
        <v>1</v>
      </c>
      <c r="E312" s="136"/>
      <c r="F312" s="161">
        <f t="shared" si="19"/>
        <v>0</v>
      </c>
    </row>
    <row r="313" spans="1:6" ht="25.5" x14ac:dyDescent="0.2">
      <c r="A313" s="108">
        <v>14</v>
      </c>
      <c r="B313" s="17" t="s">
        <v>251</v>
      </c>
      <c r="C313" s="18">
        <v>1</v>
      </c>
      <c r="D313" s="20" t="s">
        <v>3</v>
      </c>
      <c r="E313" s="136"/>
      <c r="F313" s="161">
        <f t="shared" si="19"/>
        <v>0</v>
      </c>
    </row>
    <row r="314" spans="1:6" x14ac:dyDescent="0.2">
      <c r="A314" s="108">
        <v>15</v>
      </c>
      <c r="B314" s="19" t="s">
        <v>20</v>
      </c>
      <c r="C314" s="18">
        <v>1</v>
      </c>
      <c r="D314" s="20" t="s">
        <v>3</v>
      </c>
      <c r="E314" s="136"/>
      <c r="F314" s="161">
        <f t="shared" si="19"/>
        <v>0</v>
      </c>
    </row>
    <row r="315" spans="1:6" x14ac:dyDescent="0.2">
      <c r="A315" s="108">
        <v>16</v>
      </c>
      <c r="B315" s="18" t="s">
        <v>21</v>
      </c>
      <c r="C315" s="18">
        <v>1</v>
      </c>
      <c r="D315" s="20" t="s">
        <v>3</v>
      </c>
      <c r="E315" s="136"/>
      <c r="F315" s="161">
        <f t="shared" si="19"/>
        <v>0</v>
      </c>
    </row>
    <row r="316" spans="1:6" x14ac:dyDescent="0.2">
      <c r="A316" s="108">
        <v>17</v>
      </c>
      <c r="B316" s="18" t="s">
        <v>22</v>
      </c>
      <c r="C316" s="18">
        <v>1</v>
      </c>
      <c r="D316" s="20" t="s">
        <v>3</v>
      </c>
      <c r="E316" s="136"/>
      <c r="F316" s="161">
        <f t="shared" si="19"/>
        <v>0</v>
      </c>
    </row>
    <row r="317" spans="1:6" x14ac:dyDescent="0.2">
      <c r="A317" s="108">
        <v>18</v>
      </c>
      <c r="B317" s="18" t="s">
        <v>67</v>
      </c>
      <c r="C317" s="18">
        <v>1</v>
      </c>
      <c r="D317" s="20" t="s">
        <v>3</v>
      </c>
      <c r="E317" s="136"/>
      <c r="F317" s="161">
        <f t="shared" si="19"/>
        <v>0</v>
      </c>
    </row>
    <row r="318" spans="1:6" x14ac:dyDescent="0.2">
      <c r="A318" s="108"/>
      <c r="B318" s="34" t="s">
        <v>90</v>
      </c>
      <c r="C318" s="15"/>
      <c r="D318" s="16"/>
      <c r="E318" s="204"/>
      <c r="F318" s="106"/>
    </row>
    <row r="319" spans="1:6" ht="25.5" x14ac:dyDescent="0.2">
      <c r="A319" s="108">
        <v>19</v>
      </c>
      <c r="B319" s="19" t="s">
        <v>91</v>
      </c>
      <c r="C319" s="18">
        <v>26</v>
      </c>
      <c r="D319" s="20" t="s">
        <v>18</v>
      </c>
      <c r="E319" s="136"/>
      <c r="F319" s="161">
        <f t="shared" ref="F319:F325" si="20">C319*E319</f>
        <v>0</v>
      </c>
    </row>
    <row r="320" spans="1:6" ht="14.25" x14ac:dyDescent="0.2">
      <c r="A320" s="108">
        <v>20</v>
      </c>
      <c r="B320" s="19" t="s">
        <v>75</v>
      </c>
      <c r="C320" s="18">
        <v>50</v>
      </c>
      <c r="D320" s="20" t="s">
        <v>1</v>
      </c>
      <c r="E320" s="136"/>
      <c r="F320" s="161">
        <f t="shared" si="20"/>
        <v>0</v>
      </c>
    </row>
    <row r="321" spans="1:6" ht="25.5" x14ac:dyDescent="0.2">
      <c r="A321" s="108">
        <v>21</v>
      </c>
      <c r="B321" s="17" t="s">
        <v>251</v>
      </c>
      <c r="C321" s="18">
        <v>1</v>
      </c>
      <c r="D321" s="20" t="s">
        <v>3</v>
      </c>
      <c r="E321" s="136"/>
      <c r="F321" s="161">
        <f t="shared" si="20"/>
        <v>0</v>
      </c>
    </row>
    <row r="322" spans="1:6" x14ac:dyDescent="0.2">
      <c r="A322" s="108">
        <v>22</v>
      </c>
      <c r="B322" s="19" t="s">
        <v>20</v>
      </c>
      <c r="C322" s="18">
        <v>1</v>
      </c>
      <c r="D322" s="20" t="s">
        <v>3</v>
      </c>
      <c r="E322" s="136"/>
      <c r="F322" s="161">
        <f t="shared" si="20"/>
        <v>0</v>
      </c>
    </row>
    <row r="323" spans="1:6" x14ac:dyDescent="0.2">
      <c r="A323" s="108">
        <v>23</v>
      </c>
      <c r="B323" s="18" t="s">
        <v>21</v>
      </c>
      <c r="C323" s="18">
        <v>1</v>
      </c>
      <c r="D323" s="20" t="s">
        <v>3</v>
      </c>
      <c r="E323" s="136"/>
      <c r="F323" s="161">
        <f t="shared" si="20"/>
        <v>0</v>
      </c>
    </row>
    <row r="324" spans="1:6" x14ac:dyDescent="0.2">
      <c r="A324" s="108">
        <v>24</v>
      </c>
      <c r="B324" s="18" t="s">
        <v>22</v>
      </c>
      <c r="C324" s="18">
        <v>1</v>
      </c>
      <c r="D324" s="20" t="s">
        <v>3</v>
      </c>
      <c r="E324" s="136"/>
      <c r="F324" s="161">
        <f t="shared" si="20"/>
        <v>0</v>
      </c>
    </row>
    <row r="325" spans="1:6" x14ac:dyDescent="0.2">
      <c r="A325" s="108">
        <v>25</v>
      </c>
      <c r="B325" s="18" t="s">
        <v>67</v>
      </c>
      <c r="C325" s="18">
        <v>1</v>
      </c>
      <c r="D325" s="20" t="s">
        <v>3</v>
      </c>
      <c r="E325" s="136"/>
      <c r="F325" s="161">
        <f t="shared" si="20"/>
        <v>0</v>
      </c>
    </row>
    <row r="326" spans="1:6" x14ac:dyDescent="0.2">
      <c r="A326" s="108"/>
      <c r="B326" s="34" t="s">
        <v>398</v>
      </c>
      <c r="C326" s="15"/>
      <c r="D326" s="16"/>
      <c r="E326" s="204"/>
      <c r="F326" s="106"/>
    </row>
    <row r="327" spans="1:6" x14ac:dyDescent="0.2">
      <c r="A327" s="108">
        <v>26</v>
      </c>
      <c r="B327" s="18" t="s">
        <v>256</v>
      </c>
      <c r="C327" s="18">
        <v>20</v>
      </c>
      <c r="D327" s="20" t="s">
        <v>18</v>
      </c>
      <c r="E327" s="136"/>
      <c r="F327" s="161">
        <f t="shared" ref="F327:F333" si="21">C327*E327</f>
        <v>0</v>
      </c>
    </row>
    <row r="328" spans="1:6" ht="14.25" x14ac:dyDescent="0.2">
      <c r="A328" s="108">
        <v>27</v>
      </c>
      <c r="B328" s="19" t="s">
        <v>75</v>
      </c>
      <c r="C328" s="18">
        <v>30</v>
      </c>
      <c r="D328" s="20" t="s">
        <v>1</v>
      </c>
      <c r="E328" s="136"/>
      <c r="F328" s="161">
        <f t="shared" si="21"/>
        <v>0</v>
      </c>
    </row>
    <row r="329" spans="1:6" ht="25.5" x14ac:dyDescent="0.2">
      <c r="A329" s="108">
        <v>28</v>
      </c>
      <c r="B329" s="17" t="s">
        <v>251</v>
      </c>
      <c r="C329" s="18">
        <v>1</v>
      </c>
      <c r="D329" s="20" t="s">
        <v>3</v>
      </c>
      <c r="E329" s="136"/>
      <c r="F329" s="161">
        <f t="shared" si="21"/>
        <v>0</v>
      </c>
    </row>
    <row r="330" spans="1:6" x14ac:dyDescent="0.2">
      <c r="A330" s="108">
        <v>29</v>
      </c>
      <c r="B330" s="19" t="s">
        <v>20</v>
      </c>
      <c r="C330" s="18">
        <v>1</v>
      </c>
      <c r="D330" s="20" t="s">
        <v>3</v>
      </c>
      <c r="E330" s="136"/>
      <c r="F330" s="161">
        <f t="shared" si="21"/>
        <v>0</v>
      </c>
    </row>
    <row r="331" spans="1:6" x14ac:dyDescent="0.2">
      <c r="A331" s="108">
        <v>30</v>
      </c>
      <c r="B331" s="18" t="s">
        <v>21</v>
      </c>
      <c r="C331" s="18">
        <v>1</v>
      </c>
      <c r="D331" s="20" t="s">
        <v>3</v>
      </c>
      <c r="E331" s="136"/>
      <c r="F331" s="161">
        <f t="shared" si="21"/>
        <v>0</v>
      </c>
    </row>
    <row r="332" spans="1:6" x14ac:dyDescent="0.2">
      <c r="A332" s="108">
        <v>31</v>
      </c>
      <c r="B332" s="18" t="s">
        <v>22</v>
      </c>
      <c r="C332" s="18">
        <v>1</v>
      </c>
      <c r="D332" s="20" t="s">
        <v>3</v>
      </c>
      <c r="E332" s="136"/>
      <c r="F332" s="161">
        <f t="shared" si="21"/>
        <v>0</v>
      </c>
    </row>
    <row r="333" spans="1:6" x14ac:dyDescent="0.2">
      <c r="A333" s="108">
        <v>32</v>
      </c>
      <c r="B333" s="18" t="s">
        <v>67</v>
      </c>
      <c r="C333" s="18">
        <v>1</v>
      </c>
      <c r="D333" s="20" t="s">
        <v>3</v>
      </c>
      <c r="E333" s="136"/>
      <c r="F333" s="161">
        <f t="shared" si="21"/>
        <v>0</v>
      </c>
    </row>
    <row r="334" spans="1:6" x14ac:dyDescent="0.2">
      <c r="A334" s="108"/>
      <c r="B334" s="34" t="s">
        <v>76</v>
      </c>
      <c r="C334" s="18"/>
      <c r="D334" s="20"/>
      <c r="E334" s="205"/>
      <c r="F334" s="161"/>
    </row>
    <row r="335" spans="1:6" x14ac:dyDescent="0.2">
      <c r="A335" s="108">
        <v>33</v>
      </c>
      <c r="B335" s="36" t="s">
        <v>176</v>
      </c>
      <c r="C335" s="18">
        <v>9</v>
      </c>
      <c r="D335" s="20" t="s">
        <v>18</v>
      </c>
      <c r="E335" s="136"/>
      <c r="F335" s="161">
        <f>C335*E335</f>
        <v>0</v>
      </c>
    </row>
    <row r="336" spans="1:6" ht="25.5" x14ac:dyDescent="0.2">
      <c r="A336" s="108">
        <v>34</v>
      </c>
      <c r="B336" s="17" t="s">
        <v>251</v>
      </c>
      <c r="C336" s="18">
        <v>1</v>
      </c>
      <c r="D336" s="20" t="s">
        <v>3</v>
      </c>
      <c r="E336" s="136"/>
      <c r="F336" s="161">
        <f>C336*E336</f>
        <v>0</v>
      </c>
    </row>
    <row r="337" spans="1:6" x14ac:dyDescent="0.2">
      <c r="A337" s="108">
        <v>35</v>
      </c>
      <c r="B337" s="18" t="s">
        <v>21</v>
      </c>
      <c r="C337" s="18">
        <v>1</v>
      </c>
      <c r="D337" s="20" t="s">
        <v>3</v>
      </c>
      <c r="E337" s="136"/>
      <c r="F337" s="161">
        <f>C337*E337</f>
        <v>0</v>
      </c>
    </row>
    <row r="338" spans="1:6" x14ac:dyDescent="0.2">
      <c r="A338" s="108">
        <v>36</v>
      </c>
      <c r="B338" s="18" t="s">
        <v>22</v>
      </c>
      <c r="C338" s="18">
        <v>1</v>
      </c>
      <c r="D338" s="20" t="s">
        <v>3</v>
      </c>
      <c r="E338" s="136"/>
      <c r="F338" s="161">
        <f>C338*E338</f>
        <v>0</v>
      </c>
    </row>
    <row r="339" spans="1:6" x14ac:dyDescent="0.2">
      <c r="A339" s="108">
        <v>37</v>
      </c>
      <c r="B339" s="18" t="s">
        <v>67</v>
      </c>
      <c r="C339" s="18">
        <v>1</v>
      </c>
      <c r="D339" s="20" t="s">
        <v>3</v>
      </c>
      <c r="E339" s="136"/>
      <c r="F339" s="161">
        <f>C339*E339</f>
        <v>0</v>
      </c>
    </row>
    <row r="340" spans="1:6" x14ac:dyDescent="0.2">
      <c r="A340" s="108"/>
      <c r="B340" s="21" t="s">
        <v>66</v>
      </c>
      <c r="C340" s="21"/>
      <c r="D340" s="22"/>
      <c r="E340" s="195"/>
      <c r="F340" s="162">
        <f>SUM(F300:F339)</f>
        <v>0</v>
      </c>
    </row>
    <row r="341" spans="1:6" x14ac:dyDescent="0.2">
      <c r="A341" s="112" t="s">
        <v>26</v>
      </c>
      <c r="B341" s="11" t="s">
        <v>24</v>
      </c>
      <c r="C341" s="11"/>
      <c r="D341" s="12"/>
      <c r="E341" s="194"/>
      <c r="F341" s="159"/>
    </row>
    <row r="342" spans="1:6" x14ac:dyDescent="0.2">
      <c r="A342" s="108">
        <v>1</v>
      </c>
      <c r="B342" s="19" t="s">
        <v>371</v>
      </c>
      <c r="C342" s="18">
        <v>1</v>
      </c>
      <c r="D342" s="20" t="s">
        <v>18</v>
      </c>
      <c r="E342" s="135"/>
      <c r="F342" s="106">
        <f t="shared" ref="F342:F348" si="22">C342*E342</f>
        <v>0</v>
      </c>
    </row>
    <row r="343" spans="1:6" x14ac:dyDescent="0.2">
      <c r="A343" s="108">
        <v>2</v>
      </c>
      <c r="B343" s="18" t="s">
        <v>89</v>
      </c>
      <c r="C343" s="18">
        <v>4</v>
      </c>
      <c r="D343" s="20" t="s">
        <v>18</v>
      </c>
      <c r="E343" s="136"/>
      <c r="F343" s="161">
        <f t="shared" si="22"/>
        <v>0</v>
      </c>
    </row>
    <row r="344" spans="1:6" x14ac:dyDescent="0.2">
      <c r="A344" s="108">
        <v>3</v>
      </c>
      <c r="B344" s="18" t="s">
        <v>92</v>
      </c>
      <c r="C344" s="18">
        <v>2</v>
      </c>
      <c r="D344" s="20" t="s">
        <v>18</v>
      </c>
      <c r="E344" s="136"/>
      <c r="F344" s="161">
        <f t="shared" si="22"/>
        <v>0</v>
      </c>
    </row>
    <row r="345" spans="1:6" x14ac:dyDescent="0.2">
      <c r="A345" s="108">
        <v>5</v>
      </c>
      <c r="B345" s="19" t="s">
        <v>93</v>
      </c>
      <c r="C345" s="18">
        <v>1</v>
      </c>
      <c r="D345" s="20" t="s">
        <v>18</v>
      </c>
      <c r="E345" s="136"/>
      <c r="F345" s="161">
        <f t="shared" si="22"/>
        <v>0</v>
      </c>
    </row>
    <row r="346" spans="1:6" x14ac:dyDescent="0.2">
      <c r="A346" s="108">
        <v>6</v>
      </c>
      <c r="B346" s="36" t="s">
        <v>169</v>
      </c>
      <c r="C346" s="18">
        <v>1</v>
      </c>
      <c r="D346" s="20" t="s">
        <v>18</v>
      </c>
      <c r="E346" s="136"/>
      <c r="F346" s="161">
        <f t="shared" si="22"/>
        <v>0</v>
      </c>
    </row>
    <row r="347" spans="1:6" x14ac:dyDescent="0.2">
      <c r="A347" s="108">
        <v>7</v>
      </c>
      <c r="B347" s="18" t="s">
        <v>256</v>
      </c>
      <c r="C347" s="18">
        <v>2</v>
      </c>
      <c r="D347" s="20" t="s">
        <v>18</v>
      </c>
      <c r="E347" s="136"/>
      <c r="F347" s="161">
        <f t="shared" si="22"/>
        <v>0</v>
      </c>
    </row>
    <row r="348" spans="1:6" ht="25.5" x14ac:dyDescent="0.2">
      <c r="A348" s="108">
        <v>8</v>
      </c>
      <c r="B348" s="17" t="s">
        <v>251</v>
      </c>
      <c r="C348" s="15">
        <v>1</v>
      </c>
      <c r="D348" s="16" t="s">
        <v>3</v>
      </c>
      <c r="E348" s="135"/>
      <c r="F348" s="106">
        <f t="shared" si="22"/>
        <v>0</v>
      </c>
    </row>
    <row r="349" spans="1:6" x14ac:dyDescent="0.2">
      <c r="A349" s="120"/>
      <c r="B349" s="40" t="s">
        <v>308</v>
      </c>
      <c r="C349" s="40"/>
      <c r="D349" s="41"/>
      <c r="E349" s="203"/>
      <c r="F349" s="171">
        <f>SUM(F342:F348)</f>
        <v>0</v>
      </c>
    </row>
    <row r="350" spans="1:6" x14ac:dyDescent="0.2">
      <c r="A350" s="115"/>
      <c r="B350" s="11" t="s">
        <v>68</v>
      </c>
      <c r="C350" s="25"/>
      <c r="D350" s="26"/>
      <c r="E350" s="197"/>
      <c r="F350" s="164">
        <f>F340+F349</f>
        <v>0</v>
      </c>
    </row>
    <row r="351" spans="1:6" x14ac:dyDescent="0.2">
      <c r="A351" s="116"/>
      <c r="B351" s="27"/>
      <c r="C351" s="27"/>
      <c r="D351" s="28"/>
      <c r="E351" s="147"/>
      <c r="F351" s="147"/>
    </row>
    <row r="352" spans="1:6" ht="9" customHeight="1" x14ac:dyDescent="0.2">
      <c r="A352" s="116"/>
      <c r="B352" s="27"/>
      <c r="C352" s="27"/>
      <c r="D352" s="28"/>
      <c r="E352" s="147"/>
      <c r="F352" s="147"/>
    </row>
    <row r="353" spans="1:6" s="4" customFormat="1" x14ac:dyDescent="0.2">
      <c r="A353" s="75" t="s">
        <v>38</v>
      </c>
      <c r="B353" s="6" t="s">
        <v>37</v>
      </c>
      <c r="C353" s="7"/>
      <c r="D353" s="8"/>
      <c r="E353" s="198"/>
      <c r="F353" s="165"/>
    </row>
    <row r="354" spans="1:6" x14ac:dyDescent="0.2">
      <c r="A354" s="111"/>
      <c r="B354" s="9"/>
      <c r="C354" s="9"/>
      <c r="D354" s="10"/>
      <c r="E354" s="199"/>
      <c r="F354" s="166"/>
    </row>
    <row r="355" spans="1:6" x14ac:dyDescent="0.2">
      <c r="A355" s="112" t="s">
        <v>25</v>
      </c>
      <c r="B355" s="11" t="s">
        <v>23</v>
      </c>
      <c r="C355" s="11" t="s">
        <v>6</v>
      </c>
      <c r="D355" s="12" t="s">
        <v>7</v>
      </c>
      <c r="E355" s="194" t="s">
        <v>8</v>
      </c>
      <c r="F355" s="159" t="s">
        <v>9</v>
      </c>
    </row>
    <row r="356" spans="1:6" x14ac:dyDescent="0.2">
      <c r="A356" s="117"/>
      <c r="B356" s="29" t="s">
        <v>95</v>
      </c>
      <c r="C356" s="29"/>
      <c r="D356" s="30"/>
      <c r="E356" s="200"/>
      <c r="F356" s="167"/>
    </row>
    <row r="357" spans="1:6" x14ac:dyDescent="0.2">
      <c r="A357" s="108">
        <v>1</v>
      </c>
      <c r="B357" s="15" t="s">
        <v>57</v>
      </c>
      <c r="C357" s="18">
        <v>8</v>
      </c>
      <c r="D357" s="20" t="s">
        <v>18</v>
      </c>
      <c r="E357" s="136"/>
      <c r="F357" s="161">
        <f t="shared" ref="F357:F363" si="23">C357*E357</f>
        <v>0</v>
      </c>
    </row>
    <row r="358" spans="1:6" ht="14.25" x14ac:dyDescent="0.2">
      <c r="A358" s="108">
        <v>2</v>
      </c>
      <c r="B358" s="19" t="s">
        <v>75</v>
      </c>
      <c r="C358" s="18">
        <v>25</v>
      </c>
      <c r="D358" s="20" t="s">
        <v>1</v>
      </c>
      <c r="E358" s="136"/>
      <c r="F358" s="161">
        <f t="shared" si="23"/>
        <v>0</v>
      </c>
    </row>
    <row r="359" spans="1:6" x14ac:dyDescent="0.2">
      <c r="A359" s="108">
        <v>3</v>
      </c>
      <c r="B359" s="17" t="s">
        <v>70</v>
      </c>
      <c r="C359" s="15">
        <v>40</v>
      </c>
      <c r="D359" s="16" t="s">
        <v>1</v>
      </c>
      <c r="E359" s="135"/>
      <c r="F359" s="106">
        <f t="shared" si="23"/>
        <v>0</v>
      </c>
    </row>
    <row r="360" spans="1:6" ht="25.5" x14ac:dyDescent="0.2">
      <c r="A360" s="108">
        <v>4</v>
      </c>
      <c r="B360" s="17" t="s">
        <v>251</v>
      </c>
      <c r="C360" s="18">
        <v>1</v>
      </c>
      <c r="D360" s="20" t="s">
        <v>3</v>
      </c>
      <c r="E360" s="136"/>
      <c r="F360" s="161">
        <f t="shared" si="23"/>
        <v>0</v>
      </c>
    </row>
    <row r="361" spans="1:6" x14ac:dyDescent="0.2">
      <c r="A361" s="108">
        <v>5</v>
      </c>
      <c r="B361" s="18" t="s">
        <v>44</v>
      </c>
      <c r="C361" s="18">
        <v>1</v>
      </c>
      <c r="D361" s="20" t="s">
        <v>3</v>
      </c>
      <c r="E361" s="136"/>
      <c r="F361" s="161">
        <f t="shared" si="23"/>
        <v>0</v>
      </c>
    </row>
    <row r="362" spans="1:6" x14ac:dyDescent="0.2">
      <c r="A362" s="108">
        <v>6</v>
      </c>
      <c r="B362" s="18" t="s">
        <v>22</v>
      </c>
      <c r="C362" s="18">
        <v>1</v>
      </c>
      <c r="D362" s="20" t="s">
        <v>3</v>
      </c>
      <c r="E362" s="136"/>
      <c r="F362" s="161">
        <f t="shared" si="23"/>
        <v>0</v>
      </c>
    </row>
    <row r="363" spans="1:6" x14ac:dyDescent="0.2">
      <c r="A363" s="108">
        <v>7</v>
      </c>
      <c r="B363" s="18" t="s">
        <v>67</v>
      </c>
      <c r="C363" s="18">
        <v>1</v>
      </c>
      <c r="D363" s="20" t="s">
        <v>3</v>
      </c>
      <c r="E363" s="136"/>
      <c r="F363" s="161">
        <f t="shared" si="23"/>
        <v>0</v>
      </c>
    </row>
    <row r="364" spans="1:6" x14ac:dyDescent="0.2">
      <c r="A364" s="108"/>
      <c r="B364" s="34" t="s">
        <v>94</v>
      </c>
      <c r="C364" s="15"/>
      <c r="D364" s="16"/>
      <c r="E364" s="204"/>
      <c r="F364" s="106"/>
    </row>
    <row r="365" spans="1:6" ht="25.5" x14ac:dyDescent="0.2">
      <c r="A365" s="108">
        <v>8</v>
      </c>
      <c r="B365" s="19" t="s">
        <v>234</v>
      </c>
      <c r="C365" s="18">
        <v>5</v>
      </c>
      <c r="D365" s="20" t="s">
        <v>18</v>
      </c>
      <c r="E365" s="136"/>
      <c r="F365" s="161">
        <f t="shared" ref="F365:F371" si="24">C365*E365</f>
        <v>0</v>
      </c>
    </row>
    <row r="366" spans="1:6" ht="14.25" x14ac:dyDescent="0.2">
      <c r="A366" s="108">
        <v>9</v>
      </c>
      <c r="B366" s="19" t="s">
        <v>75</v>
      </c>
      <c r="C366" s="18">
        <v>40</v>
      </c>
      <c r="D366" s="20" t="s">
        <v>1</v>
      </c>
      <c r="E366" s="136"/>
      <c r="F366" s="161">
        <f t="shared" si="24"/>
        <v>0</v>
      </c>
    </row>
    <row r="367" spans="1:6" ht="25.5" x14ac:dyDescent="0.2">
      <c r="A367" s="108">
        <v>10</v>
      </c>
      <c r="B367" s="17" t="s">
        <v>251</v>
      </c>
      <c r="C367" s="18">
        <v>1</v>
      </c>
      <c r="D367" s="20" t="s">
        <v>3</v>
      </c>
      <c r="E367" s="136"/>
      <c r="F367" s="161">
        <f t="shared" si="24"/>
        <v>0</v>
      </c>
    </row>
    <row r="368" spans="1:6" x14ac:dyDescent="0.2">
      <c r="A368" s="108">
        <v>11</v>
      </c>
      <c r="B368" s="19" t="s">
        <v>20</v>
      </c>
      <c r="C368" s="18">
        <v>1</v>
      </c>
      <c r="D368" s="20" t="s">
        <v>3</v>
      </c>
      <c r="E368" s="136"/>
      <c r="F368" s="161">
        <f t="shared" si="24"/>
        <v>0</v>
      </c>
    </row>
    <row r="369" spans="1:6" x14ac:dyDescent="0.2">
      <c r="A369" s="108">
        <v>12</v>
      </c>
      <c r="B369" s="18" t="s">
        <v>21</v>
      </c>
      <c r="C369" s="18">
        <v>1</v>
      </c>
      <c r="D369" s="20" t="s">
        <v>3</v>
      </c>
      <c r="E369" s="136"/>
      <c r="F369" s="161">
        <f t="shared" si="24"/>
        <v>0</v>
      </c>
    </row>
    <row r="370" spans="1:6" x14ac:dyDescent="0.2">
      <c r="A370" s="108">
        <v>13</v>
      </c>
      <c r="B370" s="18" t="s">
        <v>22</v>
      </c>
      <c r="C370" s="18">
        <v>1</v>
      </c>
      <c r="D370" s="20" t="s">
        <v>3</v>
      </c>
      <c r="E370" s="136"/>
      <c r="F370" s="161">
        <f t="shared" si="24"/>
        <v>0</v>
      </c>
    </row>
    <row r="371" spans="1:6" x14ac:dyDescent="0.2">
      <c r="A371" s="108">
        <v>14</v>
      </c>
      <c r="B371" s="18" t="s">
        <v>67</v>
      </c>
      <c r="C371" s="18">
        <v>1</v>
      </c>
      <c r="D371" s="20" t="s">
        <v>3</v>
      </c>
      <c r="E371" s="136"/>
      <c r="F371" s="161">
        <f t="shared" si="24"/>
        <v>0</v>
      </c>
    </row>
    <row r="372" spans="1:6" x14ac:dyDescent="0.2">
      <c r="A372" s="108"/>
      <c r="B372" s="34" t="s">
        <v>151</v>
      </c>
      <c r="C372" s="15"/>
      <c r="D372" s="16"/>
      <c r="E372" s="204"/>
      <c r="F372" s="106"/>
    </row>
    <row r="373" spans="1:6" x14ac:dyDescent="0.2">
      <c r="A373" s="108">
        <v>15</v>
      </c>
      <c r="B373" s="15" t="s">
        <v>152</v>
      </c>
      <c r="C373" s="18">
        <v>2</v>
      </c>
      <c r="D373" s="20" t="s">
        <v>18</v>
      </c>
      <c r="E373" s="136"/>
      <c r="F373" s="161">
        <f t="shared" ref="F373:F379" si="25">C373*E373</f>
        <v>0</v>
      </c>
    </row>
    <row r="374" spans="1:6" ht="14.25" x14ac:dyDescent="0.2">
      <c r="A374" s="108">
        <v>16</v>
      </c>
      <c r="B374" s="19" t="s">
        <v>75</v>
      </c>
      <c r="C374" s="18">
        <v>25</v>
      </c>
      <c r="D374" s="20" t="s">
        <v>1</v>
      </c>
      <c r="E374" s="136"/>
      <c r="F374" s="161">
        <f t="shared" si="25"/>
        <v>0</v>
      </c>
    </row>
    <row r="375" spans="1:6" x14ac:dyDescent="0.2">
      <c r="A375" s="108">
        <v>17</v>
      </c>
      <c r="B375" s="19" t="s">
        <v>153</v>
      </c>
      <c r="C375" s="18">
        <v>1</v>
      </c>
      <c r="D375" s="20" t="s">
        <v>3</v>
      </c>
      <c r="E375" s="136"/>
      <c r="F375" s="161">
        <f t="shared" si="25"/>
        <v>0</v>
      </c>
    </row>
    <row r="376" spans="1:6" ht="25.5" x14ac:dyDescent="0.2">
      <c r="A376" s="108">
        <v>18</v>
      </c>
      <c r="B376" s="17" t="s">
        <v>251</v>
      </c>
      <c r="C376" s="18">
        <v>1</v>
      </c>
      <c r="D376" s="20" t="s">
        <v>3</v>
      </c>
      <c r="E376" s="136"/>
      <c r="F376" s="161">
        <f t="shared" si="25"/>
        <v>0</v>
      </c>
    </row>
    <row r="377" spans="1:6" x14ac:dyDescent="0.2">
      <c r="A377" s="108">
        <v>19</v>
      </c>
      <c r="B377" s="18" t="s">
        <v>21</v>
      </c>
      <c r="C377" s="18">
        <v>1</v>
      </c>
      <c r="D377" s="20" t="s">
        <v>3</v>
      </c>
      <c r="E377" s="136"/>
      <c r="F377" s="161">
        <f t="shared" si="25"/>
        <v>0</v>
      </c>
    </row>
    <row r="378" spans="1:6" x14ac:dyDescent="0.2">
      <c r="A378" s="108">
        <v>20</v>
      </c>
      <c r="B378" s="18" t="s">
        <v>22</v>
      </c>
      <c r="C378" s="18">
        <v>1</v>
      </c>
      <c r="D378" s="20" t="s">
        <v>3</v>
      </c>
      <c r="E378" s="136"/>
      <c r="F378" s="161">
        <f t="shared" si="25"/>
        <v>0</v>
      </c>
    </row>
    <row r="379" spans="1:6" x14ac:dyDescent="0.2">
      <c r="A379" s="108">
        <v>21</v>
      </c>
      <c r="B379" s="18" t="s">
        <v>67</v>
      </c>
      <c r="C379" s="18">
        <v>1</v>
      </c>
      <c r="D379" s="20" t="s">
        <v>3</v>
      </c>
      <c r="E379" s="136"/>
      <c r="F379" s="161">
        <f t="shared" si="25"/>
        <v>0</v>
      </c>
    </row>
    <row r="380" spans="1:6" x14ac:dyDescent="0.2">
      <c r="A380" s="108"/>
      <c r="B380" s="21" t="s">
        <v>66</v>
      </c>
      <c r="C380" s="21"/>
      <c r="D380" s="22"/>
      <c r="E380" s="195"/>
      <c r="F380" s="162">
        <f>SUM(F357:F379)</f>
        <v>0</v>
      </c>
    </row>
    <row r="381" spans="1:6" x14ac:dyDescent="0.2">
      <c r="A381" s="112" t="s">
        <v>26</v>
      </c>
      <c r="B381" s="11" t="s">
        <v>24</v>
      </c>
      <c r="C381" s="11"/>
      <c r="D381" s="12"/>
      <c r="E381" s="194"/>
      <c r="F381" s="159"/>
    </row>
    <row r="382" spans="1:6" x14ac:dyDescent="0.2">
      <c r="A382" s="108">
        <v>1</v>
      </c>
      <c r="B382" s="15" t="s">
        <v>57</v>
      </c>
      <c r="C382" s="18">
        <v>2</v>
      </c>
      <c r="D382" s="20" t="s">
        <v>18</v>
      </c>
      <c r="E382" s="136"/>
      <c r="F382" s="161">
        <f>C382*E382</f>
        <v>0</v>
      </c>
    </row>
    <row r="383" spans="1:6" x14ac:dyDescent="0.2">
      <c r="A383" s="108">
        <v>2</v>
      </c>
      <c r="B383" s="19" t="s">
        <v>235</v>
      </c>
      <c r="C383" s="18">
        <v>1</v>
      </c>
      <c r="D383" s="20" t="s">
        <v>18</v>
      </c>
      <c r="E383" s="136"/>
      <c r="F383" s="161">
        <f>C383*E383</f>
        <v>0</v>
      </c>
    </row>
    <row r="384" spans="1:6" x14ac:dyDescent="0.2">
      <c r="A384" s="108">
        <v>3</v>
      </c>
      <c r="B384" s="15" t="s">
        <v>156</v>
      </c>
      <c r="C384" s="15">
        <v>2</v>
      </c>
      <c r="D384" s="16" t="s">
        <v>18</v>
      </c>
      <c r="E384" s="135"/>
      <c r="F384" s="106">
        <f>C384*E384</f>
        <v>0</v>
      </c>
    </row>
    <row r="385" spans="1:6" x14ac:dyDescent="0.2">
      <c r="A385" s="108">
        <v>4</v>
      </c>
      <c r="B385" s="17" t="s">
        <v>70</v>
      </c>
      <c r="C385" s="15">
        <v>10</v>
      </c>
      <c r="D385" s="16" t="s">
        <v>1</v>
      </c>
      <c r="E385" s="135"/>
      <c r="F385" s="106">
        <f>C385*E385</f>
        <v>0</v>
      </c>
    </row>
    <row r="386" spans="1:6" ht="25.5" x14ac:dyDescent="0.2">
      <c r="A386" s="108">
        <v>5</v>
      </c>
      <c r="B386" s="17" t="s">
        <v>251</v>
      </c>
      <c r="C386" s="15">
        <v>1</v>
      </c>
      <c r="D386" s="16" t="s">
        <v>3</v>
      </c>
      <c r="E386" s="135"/>
      <c r="F386" s="106">
        <f>C386*E386</f>
        <v>0</v>
      </c>
    </row>
    <row r="387" spans="1:6" x14ac:dyDescent="0.2">
      <c r="A387" s="120"/>
      <c r="B387" s="40" t="s">
        <v>308</v>
      </c>
      <c r="C387" s="40"/>
      <c r="D387" s="41"/>
      <c r="E387" s="203"/>
      <c r="F387" s="171">
        <f>SUM(F382:F386)</f>
        <v>0</v>
      </c>
    </row>
    <row r="388" spans="1:6" x14ac:dyDescent="0.2">
      <c r="A388" s="115"/>
      <c r="B388" s="11" t="s">
        <v>68</v>
      </c>
      <c r="C388" s="25"/>
      <c r="D388" s="26"/>
      <c r="E388" s="197"/>
      <c r="F388" s="164">
        <f>F380+F387</f>
        <v>0</v>
      </c>
    </row>
    <row r="389" spans="1:6" ht="8.25" customHeight="1" x14ac:dyDescent="0.2">
      <c r="A389" s="116"/>
      <c r="B389" s="27"/>
      <c r="C389" s="27"/>
      <c r="D389" s="28"/>
      <c r="E389" s="147"/>
      <c r="F389" s="147"/>
    </row>
    <row r="390" spans="1:6" ht="9" customHeight="1" x14ac:dyDescent="0.2">
      <c r="A390" s="116"/>
      <c r="B390" s="27"/>
      <c r="C390" s="27"/>
      <c r="D390" s="28"/>
      <c r="E390" s="147"/>
      <c r="F390" s="147"/>
    </row>
    <row r="391" spans="1:6" s="4" customFormat="1" x14ac:dyDescent="0.2">
      <c r="A391" s="75" t="s">
        <v>39</v>
      </c>
      <c r="B391" s="6" t="s">
        <v>396</v>
      </c>
      <c r="C391" s="7"/>
      <c r="D391" s="8"/>
      <c r="E391" s="198"/>
      <c r="F391" s="165"/>
    </row>
    <row r="392" spans="1:6" x14ac:dyDescent="0.2">
      <c r="A392" s="111"/>
      <c r="B392" s="9"/>
      <c r="C392" s="9"/>
      <c r="D392" s="10"/>
      <c r="E392" s="199"/>
      <c r="F392" s="166"/>
    </row>
    <row r="393" spans="1:6" x14ac:dyDescent="0.2">
      <c r="A393" s="112" t="s">
        <v>25</v>
      </c>
      <c r="B393" s="11" t="s">
        <v>23</v>
      </c>
      <c r="C393" s="11" t="s">
        <v>6</v>
      </c>
      <c r="D393" s="12" t="s">
        <v>7</v>
      </c>
      <c r="E393" s="194" t="s">
        <v>8</v>
      </c>
      <c r="F393" s="159" t="s">
        <v>9</v>
      </c>
    </row>
    <row r="394" spans="1:6" x14ac:dyDescent="0.2">
      <c r="A394" s="108"/>
      <c r="B394" s="34" t="s">
        <v>258</v>
      </c>
      <c r="C394" s="18"/>
      <c r="D394" s="20"/>
      <c r="E394" s="205"/>
      <c r="F394" s="161"/>
    </row>
    <row r="395" spans="1:6" ht="12.75" customHeight="1" x14ac:dyDescent="0.2">
      <c r="A395" s="108">
        <v>1</v>
      </c>
      <c r="B395" s="17" t="s">
        <v>191</v>
      </c>
      <c r="C395" s="15">
        <v>42</v>
      </c>
      <c r="D395" s="16" t="s">
        <v>18</v>
      </c>
      <c r="E395" s="135"/>
      <c r="F395" s="106">
        <f t="shared" ref="F395:F411" si="26">C395*E395</f>
        <v>0</v>
      </c>
    </row>
    <row r="396" spans="1:6" ht="12.75" customHeight="1" x14ac:dyDescent="0.2">
      <c r="A396" s="108">
        <v>2</v>
      </c>
      <c r="B396" s="18" t="s">
        <v>236</v>
      </c>
      <c r="C396" s="15">
        <v>20</v>
      </c>
      <c r="D396" s="16" t="s">
        <v>18</v>
      </c>
      <c r="E396" s="135"/>
      <c r="F396" s="106">
        <f t="shared" si="26"/>
        <v>0</v>
      </c>
    </row>
    <row r="397" spans="1:6" ht="12.75" customHeight="1" x14ac:dyDescent="0.2">
      <c r="A397" s="108">
        <v>3</v>
      </c>
      <c r="B397" s="15" t="s">
        <v>144</v>
      </c>
      <c r="C397" s="15">
        <v>1</v>
      </c>
      <c r="D397" s="16" t="s">
        <v>18</v>
      </c>
      <c r="E397" s="135"/>
      <c r="F397" s="106">
        <f t="shared" si="26"/>
        <v>0</v>
      </c>
    </row>
    <row r="398" spans="1:6" ht="12.75" customHeight="1" x14ac:dyDescent="0.2">
      <c r="A398" s="108">
        <v>4</v>
      </c>
      <c r="B398" s="15" t="s">
        <v>16</v>
      </c>
      <c r="C398" s="15">
        <v>1</v>
      </c>
      <c r="D398" s="16" t="s">
        <v>18</v>
      </c>
      <c r="E398" s="135"/>
      <c r="F398" s="106">
        <f t="shared" si="26"/>
        <v>0</v>
      </c>
    </row>
    <row r="399" spans="1:6" ht="12.75" customHeight="1" x14ac:dyDescent="0.2">
      <c r="A399" s="108">
        <v>5</v>
      </c>
      <c r="B399" s="15" t="s">
        <v>59</v>
      </c>
      <c r="C399" s="15">
        <v>1</v>
      </c>
      <c r="D399" s="16" t="s">
        <v>3</v>
      </c>
      <c r="E399" s="135"/>
      <c r="F399" s="106">
        <f t="shared" si="26"/>
        <v>0</v>
      </c>
    </row>
    <row r="400" spans="1:6" x14ac:dyDescent="0.2">
      <c r="A400" s="108">
        <v>6</v>
      </c>
      <c r="B400" s="18" t="s">
        <v>189</v>
      </c>
      <c r="C400" s="18">
        <v>15</v>
      </c>
      <c r="D400" s="20" t="s">
        <v>1</v>
      </c>
      <c r="E400" s="136"/>
      <c r="F400" s="161">
        <f t="shared" si="26"/>
        <v>0</v>
      </c>
    </row>
    <row r="401" spans="1:6" x14ac:dyDescent="0.2">
      <c r="A401" s="108">
        <v>7</v>
      </c>
      <c r="B401" s="18" t="s">
        <v>127</v>
      </c>
      <c r="C401" s="18">
        <v>15</v>
      </c>
      <c r="D401" s="20" t="s">
        <v>1</v>
      </c>
      <c r="E401" s="136"/>
      <c r="F401" s="161">
        <f t="shared" si="26"/>
        <v>0</v>
      </c>
    </row>
    <row r="402" spans="1:6" x14ac:dyDescent="0.2">
      <c r="A402" s="108">
        <v>8</v>
      </c>
      <c r="B402" s="19" t="s">
        <v>320</v>
      </c>
      <c r="C402" s="18">
        <v>20</v>
      </c>
      <c r="D402" s="20" t="s">
        <v>1</v>
      </c>
      <c r="E402" s="136"/>
      <c r="F402" s="161">
        <f t="shared" si="26"/>
        <v>0</v>
      </c>
    </row>
    <row r="403" spans="1:6" x14ac:dyDescent="0.2">
      <c r="A403" s="108">
        <v>9</v>
      </c>
      <c r="B403" s="19" t="s">
        <v>136</v>
      </c>
      <c r="C403" s="18">
        <v>3</v>
      </c>
      <c r="D403" s="20" t="s">
        <v>18</v>
      </c>
      <c r="E403" s="136"/>
      <c r="F403" s="161">
        <f t="shared" si="26"/>
        <v>0</v>
      </c>
    </row>
    <row r="404" spans="1:6" x14ac:dyDescent="0.2">
      <c r="A404" s="108">
        <v>10</v>
      </c>
      <c r="B404" s="19" t="s">
        <v>137</v>
      </c>
      <c r="C404" s="18">
        <v>3</v>
      </c>
      <c r="D404" s="20" t="s">
        <v>18</v>
      </c>
      <c r="E404" s="136"/>
      <c r="F404" s="161">
        <f t="shared" si="26"/>
        <v>0</v>
      </c>
    </row>
    <row r="405" spans="1:6" x14ac:dyDescent="0.2">
      <c r="A405" s="108">
        <v>11</v>
      </c>
      <c r="B405" s="19" t="s">
        <v>190</v>
      </c>
      <c r="C405" s="18">
        <v>4</v>
      </c>
      <c r="D405" s="20" t="s">
        <v>18</v>
      </c>
      <c r="E405" s="136"/>
      <c r="F405" s="161">
        <f t="shared" si="26"/>
        <v>0</v>
      </c>
    </row>
    <row r="406" spans="1:6" ht="12.75" customHeight="1" x14ac:dyDescent="0.2">
      <c r="A406" s="108">
        <v>13</v>
      </c>
      <c r="B406" s="17" t="s">
        <v>13</v>
      </c>
      <c r="C406" s="15">
        <v>80</v>
      </c>
      <c r="D406" s="16" t="s">
        <v>1</v>
      </c>
      <c r="E406" s="135"/>
      <c r="F406" s="106">
        <f t="shared" si="26"/>
        <v>0</v>
      </c>
    </row>
    <row r="407" spans="1:6" ht="25.5" x14ac:dyDescent="0.2">
      <c r="A407" s="108">
        <v>14</v>
      </c>
      <c r="B407" s="17" t="s">
        <v>251</v>
      </c>
      <c r="C407" s="15">
        <v>1</v>
      </c>
      <c r="D407" s="16" t="s">
        <v>3</v>
      </c>
      <c r="E407" s="135"/>
      <c r="F407" s="106">
        <f t="shared" si="26"/>
        <v>0</v>
      </c>
    </row>
    <row r="408" spans="1:6" ht="12.75" customHeight="1" x14ac:dyDescent="0.2">
      <c r="A408" s="108">
        <v>15</v>
      </c>
      <c r="B408" s="17" t="s">
        <v>20</v>
      </c>
      <c r="C408" s="15">
        <v>1</v>
      </c>
      <c r="D408" s="16" t="s">
        <v>3</v>
      </c>
      <c r="E408" s="135"/>
      <c r="F408" s="106">
        <f t="shared" si="26"/>
        <v>0</v>
      </c>
    </row>
    <row r="409" spans="1:6" ht="12.75" customHeight="1" x14ac:dyDescent="0.2">
      <c r="A409" s="108">
        <v>16</v>
      </c>
      <c r="B409" s="15" t="s">
        <v>21</v>
      </c>
      <c r="C409" s="15">
        <v>1</v>
      </c>
      <c r="D409" s="16" t="s">
        <v>3</v>
      </c>
      <c r="E409" s="135"/>
      <c r="F409" s="106">
        <f t="shared" si="26"/>
        <v>0</v>
      </c>
    </row>
    <row r="410" spans="1:6" ht="12.75" customHeight="1" x14ac:dyDescent="0.2">
      <c r="A410" s="108">
        <v>17</v>
      </c>
      <c r="B410" s="15" t="s">
        <v>22</v>
      </c>
      <c r="C410" s="15">
        <v>1</v>
      </c>
      <c r="D410" s="16" t="s">
        <v>3</v>
      </c>
      <c r="E410" s="135"/>
      <c r="F410" s="106">
        <f t="shared" si="26"/>
        <v>0</v>
      </c>
    </row>
    <row r="411" spans="1:6" ht="12.75" customHeight="1" x14ac:dyDescent="0.2">
      <c r="A411" s="108">
        <v>18</v>
      </c>
      <c r="B411" s="15" t="s">
        <v>67</v>
      </c>
      <c r="C411" s="15">
        <v>1</v>
      </c>
      <c r="D411" s="16" t="s">
        <v>3</v>
      </c>
      <c r="E411" s="135"/>
      <c r="F411" s="106">
        <f t="shared" si="26"/>
        <v>0</v>
      </c>
    </row>
    <row r="412" spans="1:6" x14ac:dyDescent="0.2">
      <c r="A412" s="108"/>
      <c r="B412" s="21" t="s">
        <v>66</v>
      </c>
      <c r="C412" s="21"/>
      <c r="D412" s="22"/>
      <c r="E412" s="195"/>
      <c r="F412" s="162">
        <f>SUM(F394:F411)</f>
        <v>0</v>
      </c>
    </row>
    <row r="413" spans="1:6" x14ac:dyDescent="0.2">
      <c r="A413" s="112" t="s">
        <v>26</v>
      </c>
      <c r="B413" s="11" t="s">
        <v>24</v>
      </c>
      <c r="C413" s="11"/>
      <c r="D413" s="12"/>
      <c r="E413" s="194"/>
      <c r="F413" s="159"/>
    </row>
    <row r="414" spans="1:6" x14ac:dyDescent="0.2">
      <c r="A414" s="108">
        <v>1</v>
      </c>
      <c r="B414" s="18" t="s">
        <v>257</v>
      </c>
      <c r="C414" s="18">
        <v>5</v>
      </c>
      <c r="D414" s="20" t="s">
        <v>18</v>
      </c>
      <c r="E414" s="136"/>
      <c r="F414" s="161">
        <f t="shared" ref="F414:F420" si="27">C414*E414</f>
        <v>0</v>
      </c>
    </row>
    <row r="415" spans="1:6" ht="12.75" customHeight="1" x14ac:dyDescent="0.2">
      <c r="A415" s="108">
        <v>2</v>
      </c>
      <c r="B415" s="18" t="s">
        <v>237</v>
      </c>
      <c r="C415" s="15">
        <v>5</v>
      </c>
      <c r="D415" s="16" t="s">
        <v>18</v>
      </c>
      <c r="E415" s="136"/>
      <c r="F415" s="106">
        <f t="shared" si="27"/>
        <v>0</v>
      </c>
    </row>
    <row r="416" spans="1:6" x14ac:dyDescent="0.2">
      <c r="A416" s="108">
        <v>3</v>
      </c>
      <c r="B416" s="18" t="s">
        <v>146</v>
      </c>
      <c r="C416" s="18">
        <v>15</v>
      </c>
      <c r="D416" s="20" t="s">
        <v>1</v>
      </c>
      <c r="E416" s="136"/>
      <c r="F416" s="161">
        <f t="shared" si="27"/>
        <v>0</v>
      </c>
    </row>
    <row r="417" spans="1:6" x14ac:dyDescent="0.2">
      <c r="A417" s="108">
        <v>4</v>
      </c>
      <c r="B417" s="18" t="s">
        <v>127</v>
      </c>
      <c r="C417" s="18">
        <v>15</v>
      </c>
      <c r="D417" s="20" t="s">
        <v>1</v>
      </c>
      <c r="E417" s="136"/>
      <c r="F417" s="161">
        <f t="shared" si="27"/>
        <v>0</v>
      </c>
    </row>
    <row r="418" spans="1:6" x14ac:dyDescent="0.2">
      <c r="A418" s="108">
        <v>5</v>
      </c>
      <c r="B418" s="37" t="s">
        <v>321</v>
      </c>
      <c r="C418" s="38">
        <v>5</v>
      </c>
      <c r="D418" s="39" t="s">
        <v>1</v>
      </c>
      <c r="E418" s="140"/>
      <c r="F418" s="170">
        <f t="shared" si="27"/>
        <v>0</v>
      </c>
    </row>
    <row r="419" spans="1:6" ht="12.75" customHeight="1" x14ac:dyDescent="0.2">
      <c r="A419" s="108">
        <v>6</v>
      </c>
      <c r="B419" s="17" t="s">
        <v>13</v>
      </c>
      <c r="C419" s="15">
        <v>50</v>
      </c>
      <c r="D419" s="16" t="s">
        <v>1</v>
      </c>
      <c r="E419" s="135"/>
      <c r="F419" s="106">
        <f t="shared" si="27"/>
        <v>0</v>
      </c>
    </row>
    <row r="420" spans="1:6" ht="25.5" x14ac:dyDescent="0.2">
      <c r="A420" s="108">
        <v>7</v>
      </c>
      <c r="B420" s="17" t="s">
        <v>251</v>
      </c>
      <c r="C420" s="15">
        <v>1</v>
      </c>
      <c r="D420" s="16" t="s">
        <v>3</v>
      </c>
      <c r="E420" s="135"/>
      <c r="F420" s="106">
        <f t="shared" si="27"/>
        <v>0</v>
      </c>
    </row>
    <row r="421" spans="1:6" x14ac:dyDescent="0.2">
      <c r="A421" s="120"/>
      <c r="B421" s="40" t="s">
        <v>308</v>
      </c>
      <c r="C421" s="40"/>
      <c r="D421" s="41"/>
      <c r="E421" s="203"/>
      <c r="F421" s="171">
        <f>SUM(F414:F420)</f>
        <v>0</v>
      </c>
    </row>
    <row r="422" spans="1:6" x14ac:dyDescent="0.2">
      <c r="A422" s="115"/>
      <c r="B422" s="11" t="s">
        <v>68</v>
      </c>
      <c r="C422" s="25"/>
      <c r="D422" s="26"/>
      <c r="E422" s="197"/>
      <c r="F422" s="164">
        <f>F412+F421</f>
        <v>0</v>
      </c>
    </row>
    <row r="423" spans="1:6" x14ac:dyDescent="0.2">
      <c r="A423" s="116"/>
      <c r="B423" s="27"/>
      <c r="C423" s="27"/>
      <c r="D423" s="28"/>
      <c r="E423" s="147"/>
      <c r="F423" s="147"/>
    </row>
    <row r="424" spans="1:6" x14ac:dyDescent="0.2">
      <c r="A424" s="116"/>
      <c r="B424" s="27"/>
      <c r="C424" s="27"/>
      <c r="D424" s="28"/>
      <c r="E424" s="147"/>
      <c r="F424" s="147"/>
    </row>
    <row r="425" spans="1:6" s="4" customFormat="1" x14ac:dyDescent="0.2">
      <c r="A425" s="75" t="s">
        <v>105</v>
      </c>
      <c r="B425" s="6" t="s">
        <v>40</v>
      </c>
      <c r="C425" s="7"/>
      <c r="D425" s="8"/>
      <c r="E425" s="198"/>
      <c r="F425" s="165"/>
    </row>
    <row r="426" spans="1:6" x14ac:dyDescent="0.2">
      <c r="A426" s="111"/>
      <c r="B426" s="9"/>
      <c r="C426" s="9"/>
      <c r="D426" s="10"/>
      <c r="E426" s="199"/>
      <c r="F426" s="166"/>
    </row>
    <row r="427" spans="1:6" x14ac:dyDescent="0.2">
      <c r="A427" s="112" t="s">
        <v>25</v>
      </c>
      <c r="B427" s="11" t="s">
        <v>23</v>
      </c>
      <c r="C427" s="11" t="s">
        <v>6</v>
      </c>
      <c r="D427" s="12" t="s">
        <v>7</v>
      </c>
      <c r="E427" s="194" t="s">
        <v>8</v>
      </c>
      <c r="F427" s="159" t="s">
        <v>9</v>
      </c>
    </row>
    <row r="428" spans="1:6" x14ac:dyDescent="0.2">
      <c r="A428" s="122">
        <v>1</v>
      </c>
      <c r="B428" s="44" t="s">
        <v>144</v>
      </c>
      <c r="C428" s="44">
        <v>1</v>
      </c>
      <c r="D428" s="45" t="s">
        <v>18</v>
      </c>
      <c r="E428" s="136"/>
      <c r="F428" s="161">
        <f t="shared" ref="F428:F435" si="28">C428*E428</f>
        <v>0</v>
      </c>
    </row>
    <row r="429" spans="1:6" x14ac:dyDescent="0.2">
      <c r="A429" s="108">
        <v>2</v>
      </c>
      <c r="B429" s="15" t="s">
        <v>16</v>
      </c>
      <c r="C429" s="15">
        <v>1</v>
      </c>
      <c r="D429" s="16" t="s">
        <v>18</v>
      </c>
      <c r="E429" s="136"/>
      <c r="F429" s="161">
        <f t="shared" si="28"/>
        <v>0</v>
      </c>
    </row>
    <row r="430" spans="1:6" x14ac:dyDescent="0.2">
      <c r="A430" s="108">
        <v>3</v>
      </c>
      <c r="B430" s="17" t="s">
        <v>59</v>
      </c>
      <c r="C430" s="15">
        <v>1</v>
      </c>
      <c r="D430" s="16" t="s">
        <v>3</v>
      </c>
      <c r="E430" s="136"/>
      <c r="F430" s="161">
        <f t="shared" si="28"/>
        <v>0</v>
      </c>
    </row>
    <row r="431" spans="1:6" ht="14.25" x14ac:dyDescent="0.2">
      <c r="A431" s="108">
        <v>4</v>
      </c>
      <c r="B431" s="19" t="s">
        <v>75</v>
      </c>
      <c r="C431" s="18">
        <v>50</v>
      </c>
      <c r="D431" s="20" t="s">
        <v>1</v>
      </c>
      <c r="E431" s="136"/>
      <c r="F431" s="161">
        <f t="shared" si="28"/>
        <v>0</v>
      </c>
    </row>
    <row r="432" spans="1:6" ht="25.5" x14ac:dyDescent="0.2">
      <c r="A432" s="108">
        <v>5</v>
      </c>
      <c r="B432" s="17" t="s">
        <v>251</v>
      </c>
      <c r="C432" s="18">
        <v>1</v>
      </c>
      <c r="D432" s="20" t="s">
        <v>3</v>
      </c>
      <c r="E432" s="136"/>
      <c r="F432" s="161">
        <f t="shared" si="28"/>
        <v>0</v>
      </c>
    </row>
    <row r="433" spans="1:6" x14ac:dyDescent="0.2">
      <c r="A433" s="108">
        <v>6</v>
      </c>
      <c r="B433" s="18" t="s">
        <v>21</v>
      </c>
      <c r="C433" s="18">
        <v>1</v>
      </c>
      <c r="D433" s="20" t="s">
        <v>3</v>
      </c>
      <c r="E433" s="136"/>
      <c r="F433" s="161">
        <f t="shared" si="28"/>
        <v>0</v>
      </c>
    </row>
    <row r="434" spans="1:6" x14ac:dyDescent="0.2">
      <c r="A434" s="108">
        <v>7</v>
      </c>
      <c r="B434" s="18" t="s">
        <v>22</v>
      </c>
      <c r="C434" s="18">
        <v>1</v>
      </c>
      <c r="D434" s="20" t="s">
        <v>3</v>
      </c>
      <c r="E434" s="136"/>
      <c r="F434" s="161">
        <f t="shared" si="28"/>
        <v>0</v>
      </c>
    </row>
    <row r="435" spans="1:6" x14ac:dyDescent="0.2">
      <c r="A435" s="108">
        <v>8</v>
      </c>
      <c r="B435" s="18" t="s">
        <v>67</v>
      </c>
      <c r="C435" s="18">
        <v>1</v>
      </c>
      <c r="D435" s="20" t="s">
        <v>3</v>
      </c>
      <c r="E435" s="136"/>
      <c r="F435" s="161">
        <f t="shared" si="28"/>
        <v>0</v>
      </c>
    </row>
    <row r="436" spans="1:6" x14ac:dyDescent="0.2">
      <c r="A436" s="108"/>
      <c r="B436" s="21" t="s">
        <v>66</v>
      </c>
      <c r="C436" s="21"/>
      <c r="D436" s="22"/>
      <c r="E436" s="195"/>
      <c r="F436" s="162">
        <f>SUM(F428:F435)</f>
        <v>0</v>
      </c>
    </row>
    <row r="437" spans="1:6" x14ac:dyDescent="0.2">
      <c r="A437" s="112" t="s">
        <v>26</v>
      </c>
      <c r="B437" s="11" t="s">
        <v>24</v>
      </c>
      <c r="C437" s="11"/>
      <c r="D437" s="12"/>
      <c r="E437" s="194"/>
      <c r="F437" s="159"/>
    </row>
    <row r="438" spans="1:6" x14ac:dyDescent="0.2">
      <c r="A438" s="108">
        <v>1</v>
      </c>
      <c r="B438" s="15" t="s">
        <v>155</v>
      </c>
      <c r="C438" s="15">
        <v>15</v>
      </c>
      <c r="D438" s="16" t="s">
        <v>1</v>
      </c>
      <c r="E438" s="136"/>
      <c r="F438" s="161">
        <f>C438*E438</f>
        <v>0</v>
      </c>
    </row>
    <row r="439" spans="1:6" ht="25.5" x14ac:dyDescent="0.2">
      <c r="A439" s="108">
        <v>2</v>
      </c>
      <c r="B439" s="17" t="s">
        <v>251</v>
      </c>
      <c r="C439" s="15">
        <v>1</v>
      </c>
      <c r="D439" s="16" t="s">
        <v>3</v>
      </c>
      <c r="E439" s="135"/>
      <c r="F439" s="106">
        <f>C439*E439</f>
        <v>0</v>
      </c>
    </row>
    <row r="440" spans="1:6" x14ac:dyDescent="0.2">
      <c r="A440" s="120"/>
      <c r="B440" s="40" t="s">
        <v>308</v>
      </c>
      <c r="C440" s="40"/>
      <c r="D440" s="41"/>
      <c r="E440" s="203"/>
      <c r="F440" s="171">
        <f>SUM(F438:F439)</f>
        <v>0</v>
      </c>
    </row>
    <row r="441" spans="1:6" x14ac:dyDescent="0.2">
      <c r="A441" s="115"/>
      <c r="B441" s="11" t="s">
        <v>68</v>
      </c>
      <c r="C441" s="25"/>
      <c r="D441" s="26"/>
      <c r="E441" s="197"/>
      <c r="F441" s="164">
        <f>F436+F440</f>
        <v>0</v>
      </c>
    </row>
    <row r="442" spans="1:6" x14ac:dyDescent="0.2">
      <c r="A442" s="116"/>
      <c r="B442" s="27"/>
      <c r="C442" s="27"/>
      <c r="D442" s="28"/>
      <c r="E442" s="147"/>
      <c r="F442" s="147"/>
    </row>
    <row r="443" spans="1:6" x14ac:dyDescent="0.2">
      <c r="A443" s="116"/>
      <c r="B443" s="27"/>
      <c r="C443" s="27"/>
      <c r="D443" s="28"/>
      <c r="E443" s="147"/>
      <c r="F443" s="147"/>
    </row>
    <row r="444" spans="1:6" s="4" customFormat="1" x14ac:dyDescent="0.2">
      <c r="A444" s="75" t="s">
        <v>41</v>
      </c>
      <c r="B444" s="6" t="s">
        <v>97</v>
      </c>
      <c r="C444" s="7"/>
      <c r="D444" s="8"/>
      <c r="E444" s="198"/>
      <c r="F444" s="165"/>
    </row>
    <row r="445" spans="1:6" x14ac:dyDescent="0.2">
      <c r="A445" s="111"/>
      <c r="B445" s="9"/>
      <c r="C445" s="9"/>
      <c r="D445" s="10"/>
      <c r="E445" s="199"/>
      <c r="F445" s="166"/>
    </row>
    <row r="446" spans="1:6" x14ac:dyDescent="0.2">
      <c r="A446" s="121" t="s">
        <v>25</v>
      </c>
      <c r="B446" s="47" t="s">
        <v>23</v>
      </c>
      <c r="C446" s="47" t="s">
        <v>6</v>
      </c>
      <c r="D446" s="48" t="s">
        <v>7</v>
      </c>
      <c r="E446" s="206" t="s">
        <v>8</v>
      </c>
      <c r="F446" s="174" t="s">
        <v>9</v>
      </c>
    </row>
    <row r="447" spans="1:6" ht="25.5" x14ac:dyDescent="0.2">
      <c r="A447" s="122">
        <v>1</v>
      </c>
      <c r="B447" s="49" t="s">
        <v>145</v>
      </c>
      <c r="C447" s="50">
        <v>1</v>
      </c>
      <c r="D447" s="51" t="s">
        <v>0</v>
      </c>
      <c r="E447" s="144"/>
      <c r="F447" s="175">
        <f t="shared" ref="F447:F458" si="29">C447*E447</f>
        <v>0</v>
      </c>
    </row>
    <row r="448" spans="1:6" x14ac:dyDescent="0.2">
      <c r="A448" s="108">
        <v>2</v>
      </c>
      <c r="B448" s="18" t="s">
        <v>16</v>
      </c>
      <c r="C448" s="18">
        <v>1</v>
      </c>
      <c r="D448" s="20" t="s">
        <v>18</v>
      </c>
      <c r="E448" s="136"/>
      <c r="F448" s="161">
        <f t="shared" si="29"/>
        <v>0</v>
      </c>
    </row>
    <row r="449" spans="1:6" x14ac:dyDescent="0.2">
      <c r="A449" s="108">
        <v>3</v>
      </c>
      <c r="B449" s="19" t="s">
        <v>322</v>
      </c>
      <c r="C449" s="18">
        <v>1</v>
      </c>
      <c r="D449" s="20" t="s">
        <v>3</v>
      </c>
      <c r="E449" s="136"/>
      <c r="F449" s="161">
        <f t="shared" si="29"/>
        <v>0</v>
      </c>
    </row>
    <row r="450" spans="1:6" x14ac:dyDescent="0.2">
      <c r="A450" s="108">
        <v>4</v>
      </c>
      <c r="B450" s="18" t="s">
        <v>164</v>
      </c>
      <c r="C450" s="18">
        <v>1</v>
      </c>
      <c r="D450" s="20" t="s">
        <v>0</v>
      </c>
      <c r="E450" s="136"/>
      <c r="F450" s="161">
        <f t="shared" si="29"/>
        <v>0</v>
      </c>
    </row>
    <row r="451" spans="1:6" x14ac:dyDescent="0.2">
      <c r="A451" s="108">
        <v>5</v>
      </c>
      <c r="B451" s="19" t="s">
        <v>323</v>
      </c>
      <c r="C451" s="18">
        <v>1</v>
      </c>
      <c r="D451" s="20" t="s">
        <v>3</v>
      </c>
      <c r="E451" s="136"/>
      <c r="F451" s="161">
        <f t="shared" si="29"/>
        <v>0</v>
      </c>
    </row>
    <row r="452" spans="1:6" x14ac:dyDescent="0.2">
      <c r="A452" s="108">
        <v>6</v>
      </c>
      <c r="B452" s="18" t="s">
        <v>57</v>
      </c>
      <c r="C452" s="18">
        <v>8</v>
      </c>
      <c r="D452" s="20" t="s">
        <v>18</v>
      </c>
      <c r="E452" s="136"/>
      <c r="F452" s="161">
        <f t="shared" si="29"/>
        <v>0</v>
      </c>
    </row>
    <row r="453" spans="1:6" ht="25.5" x14ac:dyDescent="0.2">
      <c r="A453" s="108">
        <v>7</v>
      </c>
      <c r="B453" s="19" t="s">
        <v>325</v>
      </c>
      <c r="C453" s="18">
        <v>1</v>
      </c>
      <c r="D453" s="20" t="s">
        <v>18</v>
      </c>
      <c r="E453" s="136"/>
      <c r="F453" s="161">
        <f t="shared" si="29"/>
        <v>0</v>
      </c>
    </row>
    <row r="454" spans="1:6" ht="14.25" x14ac:dyDescent="0.2">
      <c r="A454" s="108">
        <v>8</v>
      </c>
      <c r="B454" s="19" t="s">
        <v>13</v>
      </c>
      <c r="C454" s="18">
        <v>60</v>
      </c>
      <c r="D454" s="20" t="s">
        <v>1</v>
      </c>
      <c r="E454" s="136"/>
      <c r="F454" s="161">
        <f t="shared" si="29"/>
        <v>0</v>
      </c>
    </row>
    <row r="455" spans="1:6" ht="25.5" x14ac:dyDescent="0.2">
      <c r="A455" s="108">
        <v>9</v>
      </c>
      <c r="B455" s="17" t="s">
        <v>251</v>
      </c>
      <c r="C455" s="18">
        <v>1</v>
      </c>
      <c r="D455" s="20" t="s">
        <v>3</v>
      </c>
      <c r="E455" s="136"/>
      <c r="F455" s="161">
        <f t="shared" si="29"/>
        <v>0</v>
      </c>
    </row>
    <row r="456" spans="1:6" x14ac:dyDescent="0.2">
      <c r="A456" s="108">
        <v>10</v>
      </c>
      <c r="B456" s="18" t="s">
        <v>21</v>
      </c>
      <c r="C456" s="18">
        <v>1</v>
      </c>
      <c r="D456" s="20" t="s">
        <v>3</v>
      </c>
      <c r="E456" s="136"/>
      <c r="F456" s="161">
        <f t="shared" si="29"/>
        <v>0</v>
      </c>
    </row>
    <row r="457" spans="1:6" x14ac:dyDescent="0.2">
      <c r="A457" s="108">
        <v>11</v>
      </c>
      <c r="B457" s="18" t="s">
        <v>22</v>
      </c>
      <c r="C457" s="18">
        <v>1</v>
      </c>
      <c r="D457" s="20" t="s">
        <v>3</v>
      </c>
      <c r="E457" s="136"/>
      <c r="F457" s="161">
        <f t="shared" si="29"/>
        <v>0</v>
      </c>
    </row>
    <row r="458" spans="1:6" x14ac:dyDescent="0.2">
      <c r="A458" s="108">
        <v>12</v>
      </c>
      <c r="B458" s="18" t="s">
        <v>67</v>
      </c>
      <c r="C458" s="18">
        <v>1</v>
      </c>
      <c r="D458" s="20" t="s">
        <v>3</v>
      </c>
      <c r="E458" s="136"/>
      <c r="F458" s="161">
        <f t="shared" si="29"/>
        <v>0</v>
      </c>
    </row>
    <row r="459" spans="1:6" x14ac:dyDescent="0.2">
      <c r="A459" s="108"/>
      <c r="B459" s="34" t="s">
        <v>66</v>
      </c>
      <c r="C459" s="34"/>
      <c r="D459" s="35"/>
      <c r="E459" s="202"/>
      <c r="F459" s="176">
        <f>SUM(F447:F458)</f>
        <v>0</v>
      </c>
    </row>
    <row r="460" spans="1:6" x14ac:dyDescent="0.2">
      <c r="A460" s="112" t="s">
        <v>26</v>
      </c>
      <c r="B460" s="52" t="s">
        <v>24</v>
      </c>
      <c r="C460" s="52"/>
      <c r="D460" s="53"/>
      <c r="E460" s="207"/>
      <c r="F460" s="177"/>
    </row>
    <row r="461" spans="1:6" ht="25.5" x14ac:dyDescent="0.2">
      <c r="A461" s="108">
        <v>1</v>
      </c>
      <c r="B461" s="19" t="s">
        <v>324</v>
      </c>
      <c r="C461" s="18">
        <v>1</v>
      </c>
      <c r="D461" s="20" t="s">
        <v>3</v>
      </c>
      <c r="E461" s="136"/>
      <c r="F461" s="161">
        <f t="shared" ref="F461:F466" si="30">C461*E461</f>
        <v>0</v>
      </c>
    </row>
    <row r="462" spans="1:6" ht="12.75" customHeight="1" x14ac:dyDescent="0.2">
      <c r="A462" s="108">
        <v>2</v>
      </c>
      <c r="B462" s="18" t="s">
        <v>92</v>
      </c>
      <c r="C462" s="15">
        <v>2</v>
      </c>
      <c r="D462" s="16" t="s">
        <v>18</v>
      </c>
      <c r="E462" s="135"/>
      <c r="F462" s="106">
        <f t="shared" si="30"/>
        <v>0</v>
      </c>
    </row>
    <row r="463" spans="1:6" ht="12.75" customHeight="1" x14ac:dyDescent="0.2">
      <c r="A463" s="108">
        <v>3</v>
      </c>
      <c r="B463" s="15" t="s">
        <v>155</v>
      </c>
      <c r="C463" s="15">
        <v>20</v>
      </c>
      <c r="D463" s="16" t="s">
        <v>1</v>
      </c>
      <c r="E463" s="136"/>
      <c r="F463" s="161">
        <f t="shared" si="30"/>
        <v>0</v>
      </c>
    </row>
    <row r="464" spans="1:6" ht="12.75" customHeight="1" x14ac:dyDescent="0.2">
      <c r="A464" s="108">
        <v>4</v>
      </c>
      <c r="B464" s="15" t="s">
        <v>98</v>
      </c>
      <c r="C464" s="15">
        <v>3</v>
      </c>
      <c r="D464" s="16" t="s">
        <v>18</v>
      </c>
      <c r="E464" s="136"/>
      <c r="F464" s="161">
        <f t="shared" si="30"/>
        <v>0</v>
      </c>
    </row>
    <row r="465" spans="1:6" x14ac:dyDescent="0.2">
      <c r="A465" s="108">
        <v>5</v>
      </c>
      <c r="B465" s="18" t="s">
        <v>57</v>
      </c>
      <c r="C465" s="18">
        <v>2</v>
      </c>
      <c r="D465" s="20" t="s">
        <v>18</v>
      </c>
      <c r="E465" s="136"/>
      <c r="F465" s="161">
        <f t="shared" si="30"/>
        <v>0</v>
      </c>
    </row>
    <row r="466" spans="1:6" ht="25.5" x14ac:dyDescent="0.2">
      <c r="A466" s="108">
        <v>6</v>
      </c>
      <c r="B466" s="17" t="s">
        <v>251</v>
      </c>
      <c r="C466" s="18">
        <v>1</v>
      </c>
      <c r="D466" s="20" t="s">
        <v>3</v>
      </c>
      <c r="E466" s="136"/>
      <c r="F466" s="161">
        <f t="shared" si="30"/>
        <v>0</v>
      </c>
    </row>
    <row r="467" spans="1:6" x14ac:dyDescent="0.2">
      <c r="A467" s="120"/>
      <c r="B467" s="54" t="s">
        <v>308</v>
      </c>
      <c r="C467" s="54"/>
      <c r="D467" s="55"/>
      <c r="E467" s="208"/>
      <c r="F467" s="178">
        <f>SUM(F461:F466)</f>
        <v>0</v>
      </c>
    </row>
    <row r="468" spans="1:6" x14ac:dyDescent="0.2">
      <c r="A468" s="115"/>
      <c r="B468" s="52" t="s">
        <v>68</v>
      </c>
      <c r="C468" s="56"/>
      <c r="D468" s="57"/>
      <c r="E468" s="209"/>
      <c r="F468" s="179">
        <f>F459+F467</f>
        <v>0</v>
      </c>
    </row>
    <row r="469" spans="1:6" x14ac:dyDescent="0.2">
      <c r="A469" s="116"/>
      <c r="B469" s="27"/>
      <c r="C469" s="27"/>
      <c r="D469" s="28"/>
      <c r="E469" s="147"/>
      <c r="F469" s="147"/>
    </row>
    <row r="470" spans="1:6" x14ac:dyDescent="0.2">
      <c r="A470" s="116"/>
      <c r="B470" s="27"/>
      <c r="C470" s="27"/>
      <c r="D470" s="28"/>
      <c r="E470" s="147"/>
      <c r="F470" s="147"/>
    </row>
    <row r="471" spans="1:6" s="4" customFormat="1" x14ac:dyDescent="0.2">
      <c r="A471" s="75" t="s">
        <v>106</v>
      </c>
      <c r="B471" s="6" t="s">
        <v>51</v>
      </c>
      <c r="C471" s="7"/>
      <c r="D471" s="8"/>
      <c r="E471" s="198"/>
      <c r="F471" s="165"/>
    </row>
    <row r="472" spans="1:6" x14ac:dyDescent="0.2">
      <c r="A472" s="111"/>
      <c r="B472" s="9"/>
      <c r="C472" s="9"/>
      <c r="D472" s="10"/>
      <c r="E472" s="199"/>
      <c r="F472" s="166"/>
    </row>
    <row r="473" spans="1:6" x14ac:dyDescent="0.2">
      <c r="A473" s="112" t="s">
        <v>25</v>
      </c>
      <c r="B473" s="52" t="s">
        <v>23</v>
      </c>
      <c r="C473" s="52" t="s">
        <v>6</v>
      </c>
      <c r="D473" s="53" t="s">
        <v>7</v>
      </c>
      <c r="E473" s="207" t="s">
        <v>8</v>
      </c>
      <c r="F473" s="177" t="s">
        <v>9</v>
      </c>
    </row>
    <row r="474" spans="1:6" x14ac:dyDescent="0.2">
      <c r="A474" s="117"/>
      <c r="B474" s="31" t="s">
        <v>132</v>
      </c>
      <c r="C474" s="31"/>
      <c r="D474" s="32"/>
      <c r="E474" s="201"/>
      <c r="F474" s="168"/>
    </row>
    <row r="475" spans="1:6" ht="25.5" x14ac:dyDescent="0.2">
      <c r="A475" s="108">
        <v>1</v>
      </c>
      <c r="B475" s="19" t="s">
        <v>358</v>
      </c>
      <c r="C475" s="18">
        <v>1</v>
      </c>
      <c r="D475" s="20" t="s">
        <v>18</v>
      </c>
      <c r="E475" s="136"/>
      <c r="F475" s="161">
        <f t="shared" ref="F475:F481" si="31">C475*E475</f>
        <v>0</v>
      </c>
    </row>
    <row r="476" spans="1:6" x14ac:dyDescent="0.2">
      <c r="A476" s="108">
        <v>2</v>
      </c>
      <c r="B476" s="18" t="s">
        <v>74</v>
      </c>
      <c r="C476" s="18">
        <v>1</v>
      </c>
      <c r="D476" s="20" t="s">
        <v>18</v>
      </c>
      <c r="E476" s="136"/>
      <c r="F476" s="161">
        <f t="shared" si="31"/>
        <v>0</v>
      </c>
    </row>
    <row r="477" spans="1:6" ht="14.25" x14ac:dyDescent="0.2">
      <c r="A477" s="108">
        <v>3</v>
      </c>
      <c r="B477" s="19" t="s">
        <v>75</v>
      </c>
      <c r="C477" s="18">
        <v>20</v>
      </c>
      <c r="D477" s="20" t="s">
        <v>1</v>
      </c>
      <c r="E477" s="136"/>
      <c r="F477" s="161">
        <f t="shared" si="31"/>
        <v>0</v>
      </c>
    </row>
    <row r="478" spans="1:6" ht="25.5" x14ac:dyDescent="0.2">
      <c r="A478" s="108">
        <v>4</v>
      </c>
      <c r="B478" s="17" t="s">
        <v>251</v>
      </c>
      <c r="C478" s="18">
        <v>1</v>
      </c>
      <c r="D478" s="20" t="s">
        <v>3</v>
      </c>
      <c r="E478" s="136"/>
      <c r="F478" s="161">
        <f t="shared" si="31"/>
        <v>0</v>
      </c>
    </row>
    <row r="479" spans="1:6" x14ac:dyDescent="0.2">
      <c r="A479" s="108">
        <v>5</v>
      </c>
      <c r="B479" s="18" t="s">
        <v>21</v>
      </c>
      <c r="C479" s="18">
        <v>1</v>
      </c>
      <c r="D479" s="20" t="s">
        <v>3</v>
      </c>
      <c r="E479" s="136"/>
      <c r="F479" s="161">
        <f t="shared" si="31"/>
        <v>0</v>
      </c>
    </row>
    <row r="480" spans="1:6" x14ac:dyDescent="0.2">
      <c r="A480" s="108">
        <v>6</v>
      </c>
      <c r="B480" s="18" t="s">
        <v>22</v>
      </c>
      <c r="C480" s="18">
        <v>1</v>
      </c>
      <c r="D480" s="20" t="s">
        <v>3</v>
      </c>
      <c r="E480" s="136"/>
      <c r="F480" s="161">
        <f t="shared" si="31"/>
        <v>0</v>
      </c>
    </row>
    <row r="481" spans="1:6" x14ac:dyDescent="0.2">
      <c r="A481" s="108">
        <v>7</v>
      </c>
      <c r="B481" s="18" t="s">
        <v>67</v>
      </c>
      <c r="C481" s="18">
        <v>1</v>
      </c>
      <c r="D481" s="20" t="s">
        <v>3</v>
      </c>
      <c r="E481" s="136"/>
      <c r="F481" s="161">
        <f t="shared" si="31"/>
        <v>0</v>
      </c>
    </row>
    <row r="482" spans="1:6" x14ac:dyDescent="0.2">
      <c r="A482" s="118"/>
      <c r="B482" s="34" t="s">
        <v>76</v>
      </c>
      <c r="C482" s="34"/>
      <c r="D482" s="35"/>
      <c r="E482" s="202"/>
      <c r="F482" s="169"/>
    </row>
    <row r="483" spans="1:6" x14ac:dyDescent="0.2">
      <c r="A483" s="108">
        <v>8</v>
      </c>
      <c r="B483" s="36" t="s">
        <v>176</v>
      </c>
      <c r="C483" s="18">
        <v>4</v>
      </c>
      <c r="D483" s="20" t="s">
        <v>18</v>
      </c>
      <c r="E483" s="136"/>
      <c r="F483" s="161">
        <f t="shared" ref="F483:F491" si="32">C483*E483</f>
        <v>0</v>
      </c>
    </row>
    <row r="484" spans="1:6" x14ac:dyDescent="0.2">
      <c r="A484" s="108">
        <v>9</v>
      </c>
      <c r="B484" s="17" t="s">
        <v>191</v>
      </c>
      <c r="C484" s="15">
        <v>12</v>
      </c>
      <c r="D484" s="16" t="s">
        <v>18</v>
      </c>
      <c r="E484" s="136"/>
      <c r="F484" s="161">
        <f t="shared" si="32"/>
        <v>0</v>
      </c>
    </row>
    <row r="485" spans="1:6" x14ac:dyDescent="0.2">
      <c r="A485" s="108">
        <v>10</v>
      </c>
      <c r="B485" s="18" t="s">
        <v>174</v>
      </c>
      <c r="C485" s="15">
        <v>4</v>
      </c>
      <c r="D485" s="16" t="s">
        <v>18</v>
      </c>
      <c r="E485" s="136"/>
      <c r="F485" s="161">
        <f t="shared" si="32"/>
        <v>0</v>
      </c>
    </row>
    <row r="486" spans="1:6" ht="14.25" x14ac:dyDescent="0.2">
      <c r="A486" s="108">
        <v>11</v>
      </c>
      <c r="B486" s="19" t="s">
        <v>13</v>
      </c>
      <c r="C486" s="18">
        <v>40</v>
      </c>
      <c r="D486" s="20" t="s">
        <v>1</v>
      </c>
      <c r="E486" s="136"/>
      <c r="F486" s="161">
        <f t="shared" si="32"/>
        <v>0</v>
      </c>
    </row>
    <row r="487" spans="1:6" ht="25.5" x14ac:dyDescent="0.2">
      <c r="A487" s="108">
        <v>12</v>
      </c>
      <c r="B487" s="17" t="s">
        <v>251</v>
      </c>
      <c r="C487" s="15">
        <v>1</v>
      </c>
      <c r="D487" s="16" t="s">
        <v>3</v>
      </c>
      <c r="E487" s="135"/>
      <c r="F487" s="106">
        <f t="shared" si="32"/>
        <v>0</v>
      </c>
    </row>
    <row r="488" spans="1:6" ht="12.75" customHeight="1" x14ac:dyDescent="0.2">
      <c r="A488" s="108">
        <v>13</v>
      </c>
      <c r="B488" s="17" t="s">
        <v>20</v>
      </c>
      <c r="C488" s="15">
        <v>1</v>
      </c>
      <c r="D488" s="16" t="s">
        <v>3</v>
      </c>
      <c r="E488" s="135"/>
      <c r="F488" s="106">
        <f t="shared" si="32"/>
        <v>0</v>
      </c>
    </row>
    <row r="489" spans="1:6" x14ac:dyDescent="0.2">
      <c r="A489" s="108">
        <v>14</v>
      </c>
      <c r="B489" s="18" t="s">
        <v>21</v>
      </c>
      <c r="C489" s="18">
        <v>1</v>
      </c>
      <c r="D489" s="20" t="s">
        <v>3</v>
      </c>
      <c r="E489" s="136"/>
      <c r="F489" s="161">
        <f t="shared" si="32"/>
        <v>0</v>
      </c>
    </row>
    <row r="490" spans="1:6" x14ac:dyDescent="0.2">
      <c r="A490" s="108">
        <v>15</v>
      </c>
      <c r="B490" s="18" t="s">
        <v>22</v>
      </c>
      <c r="C490" s="18">
        <v>1</v>
      </c>
      <c r="D490" s="20" t="s">
        <v>3</v>
      </c>
      <c r="E490" s="136"/>
      <c r="F490" s="161">
        <f t="shared" si="32"/>
        <v>0</v>
      </c>
    </row>
    <row r="491" spans="1:6" x14ac:dyDescent="0.2">
      <c r="A491" s="108">
        <v>16</v>
      </c>
      <c r="B491" s="18" t="s">
        <v>67</v>
      </c>
      <c r="C491" s="18">
        <v>1</v>
      </c>
      <c r="D491" s="20" t="s">
        <v>3</v>
      </c>
      <c r="E491" s="136"/>
      <c r="F491" s="161">
        <f t="shared" si="32"/>
        <v>0</v>
      </c>
    </row>
    <row r="492" spans="1:6" x14ac:dyDescent="0.2">
      <c r="A492" s="108"/>
      <c r="B492" s="34" t="s">
        <v>66</v>
      </c>
      <c r="C492" s="34"/>
      <c r="D492" s="35"/>
      <c r="E492" s="202"/>
      <c r="F492" s="176">
        <f>SUM(F475:F491)</f>
        <v>0</v>
      </c>
    </row>
    <row r="493" spans="1:6" x14ac:dyDescent="0.2">
      <c r="A493" s="112" t="s">
        <v>26</v>
      </c>
      <c r="B493" s="52" t="s">
        <v>24</v>
      </c>
      <c r="C493" s="52"/>
      <c r="D493" s="53"/>
      <c r="E493" s="207"/>
      <c r="F493" s="177"/>
    </row>
    <row r="494" spans="1:6" ht="25.5" x14ac:dyDescent="0.2">
      <c r="A494" s="108">
        <v>1</v>
      </c>
      <c r="B494" s="19" t="s">
        <v>362</v>
      </c>
      <c r="C494" s="18">
        <v>1</v>
      </c>
      <c r="D494" s="20" t="s">
        <v>18</v>
      </c>
      <c r="E494" s="136"/>
      <c r="F494" s="161">
        <f t="shared" ref="F494:F499" si="33">C494*E494</f>
        <v>0</v>
      </c>
    </row>
    <row r="495" spans="1:6" x14ac:dyDescent="0.2">
      <c r="A495" s="108">
        <v>2</v>
      </c>
      <c r="B495" s="36" t="s">
        <v>176</v>
      </c>
      <c r="C495" s="18">
        <v>1</v>
      </c>
      <c r="D495" s="20" t="s">
        <v>1</v>
      </c>
      <c r="E495" s="136"/>
      <c r="F495" s="161">
        <f t="shared" si="33"/>
        <v>0</v>
      </c>
    </row>
    <row r="496" spans="1:6" x14ac:dyDescent="0.2">
      <c r="A496" s="108">
        <v>3</v>
      </c>
      <c r="B496" s="17" t="s">
        <v>191</v>
      </c>
      <c r="C496" s="15">
        <v>4</v>
      </c>
      <c r="D496" s="16" t="s">
        <v>18</v>
      </c>
      <c r="E496" s="136"/>
      <c r="F496" s="161">
        <f t="shared" si="33"/>
        <v>0</v>
      </c>
    </row>
    <row r="497" spans="1:6" x14ac:dyDescent="0.2">
      <c r="A497" s="108">
        <v>4</v>
      </c>
      <c r="B497" s="18" t="s">
        <v>174</v>
      </c>
      <c r="C497" s="15">
        <v>2</v>
      </c>
      <c r="D497" s="16" t="s">
        <v>18</v>
      </c>
      <c r="E497" s="136"/>
      <c r="F497" s="161">
        <f t="shared" si="33"/>
        <v>0</v>
      </c>
    </row>
    <row r="498" spans="1:6" ht="14.25" x14ac:dyDescent="0.2">
      <c r="A498" s="108">
        <v>5</v>
      </c>
      <c r="B498" s="19" t="s">
        <v>13</v>
      </c>
      <c r="C498" s="18">
        <v>20</v>
      </c>
      <c r="D498" s="20" t="s">
        <v>1</v>
      </c>
      <c r="E498" s="136"/>
      <c r="F498" s="161">
        <f t="shared" si="33"/>
        <v>0</v>
      </c>
    </row>
    <row r="499" spans="1:6" ht="25.5" x14ac:dyDescent="0.2">
      <c r="A499" s="108">
        <v>6</v>
      </c>
      <c r="B499" s="17" t="s">
        <v>251</v>
      </c>
      <c r="C499" s="18">
        <v>1</v>
      </c>
      <c r="D499" s="20" t="s">
        <v>3</v>
      </c>
      <c r="E499" s="136"/>
      <c r="F499" s="161">
        <f t="shared" si="33"/>
        <v>0</v>
      </c>
    </row>
    <row r="500" spans="1:6" x14ac:dyDescent="0.2">
      <c r="A500" s="120"/>
      <c r="B500" s="54" t="s">
        <v>308</v>
      </c>
      <c r="C500" s="54"/>
      <c r="D500" s="55"/>
      <c r="E500" s="208"/>
      <c r="F500" s="178">
        <f>SUM(F494:F499)</f>
        <v>0</v>
      </c>
    </row>
    <row r="501" spans="1:6" x14ac:dyDescent="0.2">
      <c r="A501" s="115"/>
      <c r="B501" s="52" t="s">
        <v>68</v>
      </c>
      <c r="C501" s="56"/>
      <c r="D501" s="57"/>
      <c r="E501" s="209"/>
      <c r="F501" s="179">
        <f>F492+F500</f>
        <v>0</v>
      </c>
    </row>
    <row r="502" spans="1:6" x14ac:dyDescent="0.2">
      <c r="A502" s="116"/>
      <c r="B502" s="27"/>
      <c r="C502" s="27"/>
      <c r="D502" s="28"/>
      <c r="E502" s="147"/>
      <c r="F502" s="147"/>
    </row>
    <row r="503" spans="1:6" x14ac:dyDescent="0.2">
      <c r="A503" s="116"/>
      <c r="B503" s="27"/>
      <c r="C503" s="27"/>
      <c r="D503" s="28"/>
      <c r="E503" s="147"/>
      <c r="F503" s="147"/>
    </row>
    <row r="504" spans="1:6" s="4" customFormat="1" x14ac:dyDescent="0.2">
      <c r="A504" s="75" t="s">
        <v>107</v>
      </c>
      <c r="B504" s="6" t="s">
        <v>53</v>
      </c>
      <c r="C504" s="7"/>
      <c r="D504" s="8"/>
      <c r="E504" s="198"/>
      <c r="F504" s="165"/>
    </row>
    <row r="505" spans="1:6" x14ac:dyDescent="0.2">
      <c r="A505" s="111"/>
      <c r="B505" s="9"/>
      <c r="C505" s="9"/>
      <c r="D505" s="10"/>
      <c r="E505" s="199"/>
      <c r="F505" s="166"/>
    </row>
    <row r="506" spans="1:6" x14ac:dyDescent="0.2">
      <c r="A506" s="112" t="s">
        <v>25</v>
      </c>
      <c r="B506" s="52" t="s">
        <v>23</v>
      </c>
      <c r="C506" s="52" t="s">
        <v>6</v>
      </c>
      <c r="D506" s="53" t="s">
        <v>7</v>
      </c>
      <c r="E506" s="207" t="s">
        <v>8</v>
      </c>
      <c r="F506" s="177" t="s">
        <v>9</v>
      </c>
    </row>
    <row r="507" spans="1:6" x14ac:dyDescent="0.2">
      <c r="A507" s="119">
        <v>1</v>
      </c>
      <c r="B507" s="37" t="s">
        <v>188</v>
      </c>
      <c r="C507" s="38">
        <v>6</v>
      </c>
      <c r="D507" s="39" t="s">
        <v>18</v>
      </c>
      <c r="E507" s="140"/>
      <c r="F507" s="170">
        <f t="shared" ref="F507:F515" si="34">C507*E507</f>
        <v>0</v>
      </c>
    </row>
    <row r="508" spans="1:6" x14ac:dyDescent="0.2">
      <c r="A508" s="119">
        <v>2</v>
      </c>
      <c r="B508" s="37" t="s">
        <v>57</v>
      </c>
      <c r="C508" s="15">
        <v>8</v>
      </c>
      <c r="D508" s="16" t="s">
        <v>18</v>
      </c>
      <c r="E508" s="136"/>
      <c r="F508" s="161">
        <f t="shared" si="34"/>
        <v>0</v>
      </c>
    </row>
    <row r="509" spans="1:6" x14ac:dyDescent="0.2">
      <c r="A509" s="108">
        <v>3</v>
      </c>
      <c r="B509" s="36" t="s">
        <v>176</v>
      </c>
      <c r="C509" s="15">
        <v>6</v>
      </c>
      <c r="D509" s="16" t="s">
        <v>18</v>
      </c>
      <c r="E509" s="136"/>
      <c r="F509" s="161">
        <f t="shared" si="34"/>
        <v>0</v>
      </c>
    </row>
    <row r="510" spans="1:6" ht="14.25" x14ac:dyDescent="0.2">
      <c r="A510" s="119">
        <v>4</v>
      </c>
      <c r="B510" s="19" t="s">
        <v>13</v>
      </c>
      <c r="C510" s="18">
        <v>80</v>
      </c>
      <c r="D510" s="20" t="s">
        <v>1</v>
      </c>
      <c r="E510" s="136"/>
      <c r="F510" s="161">
        <f t="shared" si="34"/>
        <v>0</v>
      </c>
    </row>
    <row r="511" spans="1:6" ht="25.5" x14ac:dyDescent="0.2">
      <c r="A511" s="108">
        <v>5</v>
      </c>
      <c r="B511" s="17" t="s">
        <v>251</v>
      </c>
      <c r="C511" s="18">
        <v>1</v>
      </c>
      <c r="D511" s="20" t="s">
        <v>3</v>
      </c>
      <c r="E511" s="136"/>
      <c r="F511" s="161">
        <f t="shared" si="34"/>
        <v>0</v>
      </c>
    </row>
    <row r="512" spans="1:6" ht="12.75" customHeight="1" x14ac:dyDescent="0.2">
      <c r="A512" s="119">
        <v>6</v>
      </c>
      <c r="B512" s="17" t="s">
        <v>20</v>
      </c>
      <c r="C512" s="15">
        <v>1</v>
      </c>
      <c r="D512" s="16" t="s">
        <v>3</v>
      </c>
      <c r="E512" s="135"/>
      <c r="F512" s="106">
        <f t="shared" si="34"/>
        <v>0</v>
      </c>
    </row>
    <row r="513" spans="1:6" x14ac:dyDescent="0.2">
      <c r="A513" s="108">
        <v>7</v>
      </c>
      <c r="B513" s="18" t="s">
        <v>21</v>
      </c>
      <c r="C513" s="18">
        <v>1</v>
      </c>
      <c r="D513" s="20" t="s">
        <v>3</v>
      </c>
      <c r="E513" s="136"/>
      <c r="F513" s="161">
        <f t="shared" si="34"/>
        <v>0</v>
      </c>
    </row>
    <row r="514" spans="1:6" x14ac:dyDescent="0.2">
      <c r="A514" s="119">
        <v>8</v>
      </c>
      <c r="B514" s="18" t="s">
        <v>22</v>
      </c>
      <c r="C514" s="18">
        <v>1</v>
      </c>
      <c r="D514" s="20" t="s">
        <v>3</v>
      </c>
      <c r="E514" s="136"/>
      <c r="F514" s="161">
        <f t="shared" si="34"/>
        <v>0</v>
      </c>
    </row>
    <row r="515" spans="1:6" x14ac:dyDescent="0.2">
      <c r="A515" s="108">
        <v>9</v>
      </c>
      <c r="B515" s="18" t="s">
        <v>67</v>
      </c>
      <c r="C515" s="18">
        <v>1</v>
      </c>
      <c r="D515" s="20" t="s">
        <v>3</v>
      </c>
      <c r="E515" s="136"/>
      <c r="F515" s="161">
        <f t="shared" si="34"/>
        <v>0</v>
      </c>
    </row>
    <row r="516" spans="1:6" x14ac:dyDescent="0.2">
      <c r="A516" s="108"/>
      <c r="B516" s="34" t="s">
        <v>66</v>
      </c>
      <c r="C516" s="34"/>
      <c r="D516" s="35"/>
      <c r="E516" s="202"/>
      <c r="F516" s="176">
        <f>SUM(F507:F515)</f>
        <v>0</v>
      </c>
    </row>
    <row r="517" spans="1:6" x14ac:dyDescent="0.2">
      <c r="A517" s="112" t="s">
        <v>26</v>
      </c>
      <c r="B517" s="52" t="s">
        <v>24</v>
      </c>
      <c r="C517" s="52"/>
      <c r="D517" s="53"/>
      <c r="E517" s="207"/>
      <c r="F517" s="177"/>
    </row>
    <row r="518" spans="1:6" x14ac:dyDescent="0.2">
      <c r="A518" s="108">
        <v>1</v>
      </c>
      <c r="B518" s="37" t="s">
        <v>321</v>
      </c>
      <c r="C518" s="18">
        <v>8</v>
      </c>
      <c r="D518" s="20" t="s">
        <v>1</v>
      </c>
      <c r="E518" s="136"/>
      <c r="F518" s="161">
        <f>C518*E518</f>
        <v>0</v>
      </c>
    </row>
    <row r="519" spans="1:6" x14ac:dyDescent="0.2">
      <c r="A519" s="108">
        <v>2</v>
      </c>
      <c r="B519" s="37" t="s">
        <v>57</v>
      </c>
      <c r="C519" s="15">
        <v>1</v>
      </c>
      <c r="D519" s="16" t="s">
        <v>18</v>
      </c>
      <c r="E519" s="136"/>
      <c r="F519" s="161">
        <f>C519*E519</f>
        <v>0</v>
      </c>
    </row>
    <row r="520" spans="1:6" x14ac:dyDescent="0.2">
      <c r="A520" s="108">
        <v>3</v>
      </c>
      <c r="B520" s="36" t="s">
        <v>176</v>
      </c>
      <c r="C520" s="15">
        <v>2</v>
      </c>
      <c r="D520" s="16" t="s">
        <v>18</v>
      </c>
      <c r="E520" s="136"/>
      <c r="F520" s="161">
        <f>C520*E520</f>
        <v>0</v>
      </c>
    </row>
    <row r="521" spans="1:6" ht="14.25" x14ac:dyDescent="0.2">
      <c r="A521" s="108">
        <v>4</v>
      </c>
      <c r="B521" s="19" t="s">
        <v>13</v>
      </c>
      <c r="C521" s="18">
        <v>20</v>
      </c>
      <c r="D521" s="20" t="s">
        <v>1</v>
      </c>
      <c r="E521" s="136"/>
      <c r="F521" s="161">
        <f>C521*E521</f>
        <v>0</v>
      </c>
    </row>
    <row r="522" spans="1:6" ht="25.5" x14ac:dyDescent="0.2">
      <c r="A522" s="108">
        <v>5</v>
      </c>
      <c r="B522" s="17" t="s">
        <v>251</v>
      </c>
      <c r="C522" s="18">
        <v>1</v>
      </c>
      <c r="D522" s="20" t="s">
        <v>3</v>
      </c>
      <c r="E522" s="136"/>
      <c r="F522" s="161">
        <f>C522*E522</f>
        <v>0</v>
      </c>
    </row>
    <row r="523" spans="1:6" x14ac:dyDescent="0.2">
      <c r="A523" s="120"/>
      <c r="B523" s="54" t="s">
        <v>308</v>
      </c>
      <c r="C523" s="54"/>
      <c r="D523" s="55"/>
      <c r="E523" s="208"/>
      <c r="F523" s="178">
        <f>SUM(F518:F522)</f>
        <v>0</v>
      </c>
    </row>
    <row r="524" spans="1:6" x14ac:dyDescent="0.2">
      <c r="A524" s="115"/>
      <c r="B524" s="52" t="s">
        <v>68</v>
      </c>
      <c r="C524" s="56"/>
      <c r="D524" s="57"/>
      <c r="E524" s="209"/>
      <c r="F524" s="179">
        <f>F516+F523</f>
        <v>0</v>
      </c>
    </row>
    <row r="525" spans="1:6" x14ac:dyDescent="0.2">
      <c r="A525" s="116"/>
      <c r="B525" s="27"/>
      <c r="C525" s="27"/>
      <c r="D525" s="28"/>
      <c r="E525" s="147"/>
      <c r="F525" s="147"/>
    </row>
    <row r="526" spans="1:6" x14ac:dyDescent="0.2">
      <c r="A526" s="116"/>
      <c r="B526" s="27"/>
      <c r="C526" s="27"/>
      <c r="D526" s="28"/>
      <c r="E526" s="147"/>
      <c r="F526" s="147"/>
    </row>
    <row r="527" spans="1:6" s="4" customFormat="1" x14ac:dyDescent="0.2">
      <c r="A527" s="75" t="s">
        <v>52</v>
      </c>
      <c r="B527" s="6" t="s">
        <v>55</v>
      </c>
      <c r="C527" s="7"/>
      <c r="D527" s="8"/>
      <c r="E527" s="198"/>
      <c r="F527" s="165"/>
    </row>
    <row r="528" spans="1:6" x14ac:dyDescent="0.2">
      <c r="A528" s="111"/>
      <c r="B528" s="9"/>
      <c r="C528" s="9"/>
      <c r="D528" s="10"/>
      <c r="E528" s="199"/>
      <c r="F528" s="166"/>
    </row>
    <row r="529" spans="1:6" x14ac:dyDescent="0.2">
      <c r="A529" s="121" t="s">
        <v>25</v>
      </c>
      <c r="B529" s="47" t="s">
        <v>23</v>
      </c>
      <c r="C529" s="47" t="s">
        <v>6</v>
      </c>
      <c r="D529" s="48" t="s">
        <v>7</v>
      </c>
      <c r="E529" s="206" t="s">
        <v>8</v>
      </c>
      <c r="F529" s="174" t="s">
        <v>9</v>
      </c>
    </row>
    <row r="530" spans="1:6" x14ac:dyDescent="0.2">
      <c r="A530" s="117"/>
      <c r="B530" s="31" t="s">
        <v>192</v>
      </c>
      <c r="C530" s="31"/>
      <c r="D530" s="32"/>
      <c r="E530" s="201"/>
      <c r="F530" s="168"/>
    </row>
    <row r="531" spans="1:6" ht="25.5" x14ac:dyDescent="0.2">
      <c r="A531" s="123">
        <v>1</v>
      </c>
      <c r="B531" s="19" t="s">
        <v>193</v>
      </c>
      <c r="C531" s="19">
        <v>1</v>
      </c>
      <c r="D531" s="33" t="s">
        <v>3</v>
      </c>
      <c r="E531" s="145"/>
      <c r="F531" s="180">
        <f t="shared" ref="F531:F542" si="35">C531*E531</f>
        <v>0</v>
      </c>
    </row>
    <row r="532" spans="1:6" x14ac:dyDescent="0.2">
      <c r="A532" s="123">
        <v>2</v>
      </c>
      <c r="B532" s="19" t="s">
        <v>122</v>
      </c>
      <c r="C532" s="19">
        <v>1</v>
      </c>
      <c r="D532" s="33" t="s">
        <v>3</v>
      </c>
      <c r="E532" s="145"/>
      <c r="F532" s="180">
        <f t="shared" si="35"/>
        <v>0</v>
      </c>
    </row>
    <row r="533" spans="1:6" x14ac:dyDescent="0.2">
      <c r="A533" s="123">
        <v>3</v>
      </c>
      <c r="B533" s="19" t="s">
        <v>101</v>
      </c>
      <c r="C533" s="19">
        <v>1</v>
      </c>
      <c r="D533" s="33" t="s">
        <v>3</v>
      </c>
      <c r="E533" s="145"/>
      <c r="F533" s="180">
        <f t="shared" si="35"/>
        <v>0</v>
      </c>
    </row>
    <row r="534" spans="1:6" x14ac:dyDescent="0.2">
      <c r="A534" s="123">
        <v>4</v>
      </c>
      <c r="B534" s="19" t="s">
        <v>123</v>
      </c>
      <c r="C534" s="19">
        <v>1</v>
      </c>
      <c r="D534" s="33" t="s">
        <v>3</v>
      </c>
      <c r="E534" s="145"/>
      <c r="F534" s="180">
        <f t="shared" si="35"/>
        <v>0</v>
      </c>
    </row>
    <row r="535" spans="1:6" x14ac:dyDescent="0.2">
      <c r="A535" s="123">
        <v>5</v>
      </c>
      <c r="B535" s="19" t="s">
        <v>124</v>
      </c>
      <c r="C535" s="19">
        <v>1</v>
      </c>
      <c r="D535" s="33" t="s">
        <v>3</v>
      </c>
      <c r="E535" s="145"/>
      <c r="F535" s="180">
        <f t="shared" si="35"/>
        <v>0</v>
      </c>
    </row>
    <row r="536" spans="1:6" x14ac:dyDescent="0.2">
      <c r="A536" s="123">
        <v>6</v>
      </c>
      <c r="B536" s="19" t="s">
        <v>194</v>
      </c>
      <c r="C536" s="19">
        <v>1</v>
      </c>
      <c r="D536" s="33" t="s">
        <v>3</v>
      </c>
      <c r="E536" s="145"/>
      <c r="F536" s="180">
        <f t="shared" si="35"/>
        <v>0</v>
      </c>
    </row>
    <row r="537" spans="1:6" x14ac:dyDescent="0.2">
      <c r="A537" s="123">
        <v>7</v>
      </c>
      <c r="B537" s="19" t="s">
        <v>86</v>
      </c>
      <c r="C537" s="19">
        <v>1</v>
      </c>
      <c r="D537" s="33" t="s">
        <v>3</v>
      </c>
      <c r="E537" s="145"/>
      <c r="F537" s="180">
        <f t="shared" si="35"/>
        <v>0</v>
      </c>
    </row>
    <row r="538" spans="1:6" ht="14.25" x14ac:dyDescent="0.2">
      <c r="A538" s="123">
        <v>8</v>
      </c>
      <c r="B538" s="19" t="s">
        <v>14</v>
      </c>
      <c r="C538" s="19">
        <v>20</v>
      </c>
      <c r="D538" s="33" t="s">
        <v>1</v>
      </c>
      <c r="E538" s="145"/>
      <c r="F538" s="180">
        <f t="shared" si="35"/>
        <v>0</v>
      </c>
    </row>
    <row r="539" spans="1:6" ht="25.5" x14ac:dyDescent="0.2">
      <c r="A539" s="123">
        <v>9</v>
      </c>
      <c r="B539" s="17" t="s">
        <v>251</v>
      </c>
      <c r="C539" s="19">
        <v>1</v>
      </c>
      <c r="D539" s="33" t="s">
        <v>3</v>
      </c>
      <c r="E539" s="145"/>
      <c r="F539" s="180">
        <f t="shared" si="35"/>
        <v>0</v>
      </c>
    </row>
    <row r="540" spans="1:6" x14ac:dyDescent="0.2">
      <c r="A540" s="123">
        <v>10</v>
      </c>
      <c r="B540" s="19" t="s">
        <v>21</v>
      </c>
      <c r="C540" s="19">
        <v>1</v>
      </c>
      <c r="D540" s="33" t="s">
        <v>3</v>
      </c>
      <c r="E540" s="145"/>
      <c r="F540" s="180">
        <f t="shared" si="35"/>
        <v>0</v>
      </c>
    </row>
    <row r="541" spans="1:6" x14ac:dyDescent="0.2">
      <c r="A541" s="123">
        <v>11</v>
      </c>
      <c r="B541" s="19" t="s">
        <v>22</v>
      </c>
      <c r="C541" s="19">
        <v>1</v>
      </c>
      <c r="D541" s="33" t="s">
        <v>3</v>
      </c>
      <c r="E541" s="145"/>
      <c r="F541" s="180">
        <f t="shared" si="35"/>
        <v>0</v>
      </c>
    </row>
    <row r="542" spans="1:6" x14ac:dyDescent="0.2">
      <c r="A542" s="123">
        <v>12</v>
      </c>
      <c r="B542" s="19" t="s">
        <v>67</v>
      </c>
      <c r="C542" s="19">
        <v>1</v>
      </c>
      <c r="D542" s="33" t="s">
        <v>3</v>
      </c>
      <c r="E542" s="145"/>
      <c r="F542" s="180">
        <f t="shared" si="35"/>
        <v>0</v>
      </c>
    </row>
    <row r="543" spans="1:6" x14ac:dyDescent="0.2">
      <c r="A543" s="123"/>
      <c r="B543" s="58" t="s">
        <v>76</v>
      </c>
      <c r="C543" s="19"/>
      <c r="D543" s="33"/>
      <c r="E543" s="210"/>
      <c r="F543" s="180"/>
    </row>
    <row r="544" spans="1:6" x14ac:dyDescent="0.2">
      <c r="A544" s="108">
        <v>13</v>
      </c>
      <c r="B544" s="15" t="s">
        <v>57</v>
      </c>
      <c r="C544" s="18">
        <v>8</v>
      </c>
      <c r="D544" s="20" t="s">
        <v>18</v>
      </c>
      <c r="E544" s="136"/>
      <c r="F544" s="161">
        <f t="shared" ref="F544:F554" si="36">C544*E544</f>
        <v>0</v>
      </c>
    </row>
    <row r="545" spans="1:6" x14ac:dyDescent="0.2">
      <c r="A545" s="108">
        <v>14</v>
      </c>
      <c r="B545" s="17" t="s">
        <v>176</v>
      </c>
      <c r="C545" s="15">
        <v>8</v>
      </c>
      <c r="D545" s="16" t="s">
        <v>18</v>
      </c>
      <c r="E545" s="136"/>
      <c r="F545" s="161">
        <f t="shared" si="36"/>
        <v>0</v>
      </c>
    </row>
    <row r="546" spans="1:6" x14ac:dyDescent="0.2">
      <c r="A546" s="108">
        <v>15</v>
      </c>
      <c r="B546" s="18" t="s">
        <v>191</v>
      </c>
      <c r="C546" s="18">
        <v>16</v>
      </c>
      <c r="D546" s="20" t="s">
        <v>18</v>
      </c>
      <c r="E546" s="136"/>
      <c r="F546" s="161">
        <f t="shared" si="36"/>
        <v>0</v>
      </c>
    </row>
    <row r="547" spans="1:6" ht="25.5" x14ac:dyDescent="0.2">
      <c r="A547" s="108">
        <v>16</v>
      </c>
      <c r="B547" s="19" t="s">
        <v>225</v>
      </c>
      <c r="C547" s="18">
        <v>90</v>
      </c>
      <c r="D547" s="20" t="s">
        <v>18</v>
      </c>
      <c r="E547" s="136"/>
      <c r="F547" s="161">
        <f t="shared" si="36"/>
        <v>0</v>
      </c>
    </row>
    <row r="548" spans="1:6" x14ac:dyDescent="0.2">
      <c r="A548" s="108">
        <v>17</v>
      </c>
      <c r="B548" s="18" t="s">
        <v>255</v>
      </c>
      <c r="C548" s="18">
        <v>7</v>
      </c>
      <c r="D548" s="20" t="s">
        <v>18</v>
      </c>
      <c r="E548" s="136"/>
      <c r="F548" s="161">
        <f t="shared" si="36"/>
        <v>0</v>
      </c>
    </row>
    <row r="549" spans="1:6" ht="14.25" x14ac:dyDescent="0.2">
      <c r="A549" s="108">
        <v>18</v>
      </c>
      <c r="B549" s="19" t="s">
        <v>13</v>
      </c>
      <c r="C549" s="18">
        <v>80</v>
      </c>
      <c r="D549" s="20" t="s">
        <v>1</v>
      </c>
      <c r="E549" s="136"/>
      <c r="F549" s="161">
        <f t="shared" si="36"/>
        <v>0</v>
      </c>
    </row>
    <row r="550" spans="1:6" ht="25.5" x14ac:dyDescent="0.2">
      <c r="A550" s="108">
        <v>19</v>
      </c>
      <c r="B550" s="17" t="s">
        <v>251</v>
      </c>
      <c r="C550" s="18">
        <v>1</v>
      </c>
      <c r="D550" s="20" t="s">
        <v>3</v>
      </c>
      <c r="E550" s="136"/>
      <c r="F550" s="161">
        <f t="shared" si="36"/>
        <v>0</v>
      </c>
    </row>
    <row r="551" spans="1:6" ht="12.75" customHeight="1" x14ac:dyDescent="0.2">
      <c r="A551" s="108">
        <v>20</v>
      </c>
      <c r="B551" s="17" t="s">
        <v>20</v>
      </c>
      <c r="C551" s="15">
        <v>1</v>
      </c>
      <c r="D551" s="16" t="s">
        <v>3</v>
      </c>
      <c r="E551" s="135"/>
      <c r="F551" s="106">
        <f t="shared" si="36"/>
        <v>0</v>
      </c>
    </row>
    <row r="552" spans="1:6" x14ac:dyDescent="0.2">
      <c r="A552" s="108">
        <v>21</v>
      </c>
      <c r="B552" s="18" t="s">
        <v>21</v>
      </c>
      <c r="C552" s="18">
        <v>1</v>
      </c>
      <c r="D552" s="20" t="s">
        <v>3</v>
      </c>
      <c r="E552" s="136"/>
      <c r="F552" s="161">
        <f t="shared" si="36"/>
        <v>0</v>
      </c>
    </row>
    <row r="553" spans="1:6" x14ac:dyDescent="0.2">
      <c r="A553" s="108">
        <v>22</v>
      </c>
      <c r="B553" s="18" t="s">
        <v>22</v>
      </c>
      <c r="C553" s="18">
        <v>1</v>
      </c>
      <c r="D553" s="20" t="s">
        <v>3</v>
      </c>
      <c r="E553" s="136"/>
      <c r="F553" s="161">
        <f t="shared" si="36"/>
        <v>0</v>
      </c>
    </row>
    <row r="554" spans="1:6" x14ac:dyDescent="0.2">
      <c r="A554" s="108">
        <v>23</v>
      </c>
      <c r="B554" s="18" t="s">
        <v>67</v>
      </c>
      <c r="C554" s="18">
        <v>1</v>
      </c>
      <c r="D554" s="20" t="s">
        <v>3</v>
      </c>
      <c r="E554" s="136"/>
      <c r="F554" s="161">
        <f t="shared" si="36"/>
        <v>0</v>
      </c>
    </row>
    <row r="555" spans="1:6" x14ac:dyDescent="0.2">
      <c r="A555" s="108"/>
      <c r="B555" s="34" t="s">
        <v>66</v>
      </c>
      <c r="C555" s="34"/>
      <c r="D555" s="35"/>
      <c r="E555" s="202"/>
      <c r="F555" s="176">
        <f>SUM(F531:F554)</f>
        <v>0</v>
      </c>
    </row>
    <row r="556" spans="1:6" x14ac:dyDescent="0.2">
      <c r="A556" s="112" t="s">
        <v>26</v>
      </c>
      <c r="B556" s="52" t="s">
        <v>24</v>
      </c>
      <c r="C556" s="52"/>
      <c r="D556" s="53"/>
      <c r="E556" s="207"/>
      <c r="F556" s="177"/>
    </row>
    <row r="557" spans="1:6" x14ac:dyDescent="0.2">
      <c r="A557" s="108">
        <v>1</v>
      </c>
      <c r="B557" s="19" t="s">
        <v>57</v>
      </c>
      <c r="C557" s="18">
        <v>3</v>
      </c>
      <c r="D557" s="20" t="s">
        <v>18</v>
      </c>
      <c r="E557" s="136"/>
      <c r="F557" s="161">
        <f t="shared" ref="F557:F562" si="37">C557*E557</f>
        <v>0</v>
      </c>
    </row>
    <row r="558" spans="1:6" x14ac:dyDescent="0.2">
      <c r="A558" s="108">
        <v>2</v>
      </c>
      <c r="B558" s="36" t="s">
        <v>176</v>
      </c>
      <c r="C558" s="15">
        <v>3</v>
      </c>
      <c r="D558" s="16" t="s">
        <v>18</v>
      </c>
      <c r="E558" s="136"/>
      <c r="F558" s="161">
        <f t="shared" si="37"/>
        <v>0</v>
      </c>
    </row>
    <row r="559" spans="1:6" x14ac:dyDescent="0.2">
      <c r="A559" s="108">
        <v>3</v>
      </c>
      <c r="B559" s="18" t="s">
        <v>191</v>
      </c>
      <c r="C559" s="18">
        <v>3</v>
      </c>
      <c r="D559" s="20" t="s">
        <v>18</v>
      </c>
      <c r="E559" s="136"/>
      <c r="F559" s="161">
        <f t="shared" si="37"/>
        <v>0</v>
      </c>
    </row>
    <row r="560" spans="1:6" ht="25.5" x14ac:dyDescent="0.2">
      <c r="A560" s="108">
        <v>4</v>
      </c>
      <c r="B560" s="19" t="s">
        <v>225</v>
      </c>
      <c r="C560" s="18">
        <v>50</v>
      </c>
      <c r="D560" s="20" t="s">
        <v>18</v>
      </c>
      <c r="E560" s="136"/>
      <c r="F560" s="161">
        <f t="shared" si="37"/>
        <v>0</v>
      </c>
    </row>
    <row r="561" spans="1:6" x14ac:dyDescent="0.2">
      <c r="A561" s="108">
        <v>5</v>
      </c>
      <c r="B561" s="18" t="s">
        <v>255</v>
      </c>
      <c r="C561" s="18">
        <v>1</v>
      </c>
      <c r="D561" s="20" t="s">
        <v>18</v>
      </c>
      <c r="E561" s="136"/>
      <c r="F561" s="161">
        <f t="shared" si="37"/>
        <v>0</v>
      </c>
    </row>
    <row r="562" spans="1:6" ht="25.5" x14ac:dyDescent="0.2">
      <c r="A562" s="108">
        <v>6</v>
      </c>
      <c r="B562" s="17" t="s">
        <v>251</v>
      </c>
      <c r="C562" s="18">
        <v>1</v>
      </c>
      <c r="D562" s="20" t="s">
        <v>3</v>
      </c>
      <c r="E562" s="136"/>
      <c r="F562" s="161">
        <f t="shared" si="37"/>
        <v>0</v>
      </c>
    </row>
    <row r="563" spans="1:6" x14ac:dyDescent="0.2">
      <c r="A563" s="120"/>
      <c r="B563" s="54" t="s">
        <v>308</v>
      </c>
      <c r="C563" s="54"/>
      <c r="D563" s="55"/>
      <c r="E563" s="208"/>
      <c r="F563" s="178">
        <f>SUM(F557:F562)</f>
        <v>0</v>
      </c>
    </row>
    <row r="564" spans="1:6" x14ac:dyDescent="0.2">
      <c r="A564" s="115"/>
      <c r="B564" s="52" t="s">
        <v>68</v>
      </c>
      <c r="C564" s="56"/>
      <c r="D564" s="57"/>
      <c r="E564" s="209"/>
      <c r="F564" s="179">
        <f>F555+F563</f>
        <v>0</v>
      </c>
    </row>
    <row r="565" spans="1:6" x14ac:dyDescent="0.2">
      <c r="A565" s="116"/>
      <c r="B565" s="27"/>
      <c r="C565" s="27"/>
      <c r="D565" s="28"/>
      <c r="E565" s="147"/>
      <c r="F565" s="147"/>
    </row>
    <row r="566" spans="1:6" ht="6.75" customHeight="1" x14ac:dyDescent="0.2">
      <c r="A566" s="116"/>
      <c r="B566" s="27"/>
      <c r="C566" s="27"/>
      <c r="D566" s="28"/>
      <c r="E566" s="147"/>
      <c r="F566" s="147"/>
    </row>
    <row r="567" spans="1:6" s="4" customFormat="1" x14ac:dyDescent="0.2">
      <c r="A567" s="75" t="s">
        <v>54</v>
      </c>
      <c r="B567" s="6" t="s">
        <v>42</v>
      </c>
      <c r="C567" s="7"/>
      <c r="D567" s="8"/>
      <c r="E567" s="198"/>
      <c r="F567" s="165"/>
    </row>
    <row r="568" spans="1:6" x14ac:dyDescent="0.2">
      <c r="A568" s="111"/>
      <c r="B568" s="9"/>
      <c r="C568" s="9"/>
      <c r="D568" s="10"/>
      <c r="E568" s="199"/>
      <c r="F568" s="166"/>
    </row>
    <row r="569" spans="1:6" x14ac:dyDescent="0.2">
      <c r="A569" s="121" t="s">
        <v>25</v>
      </c>
      <c r="B569" s="47" t="s">
        <v>23</v>
      </c>
      <c r="C569" s="47" t="s">
        <v>6</v>
      </c>
      <c r="D569" s="48" t="s">
        <v>7</v>
      </c>
      <c r="E569" s="206" t="s">
        <v>8</v>
      </c>
      <c r="F569" s="174" t="s">
        <v>9</v>
      </c>
    </row>
    <row r="570" spans="1:6" x14ac:dyDescent="0.2">
      <c r="A570" s="117"/>
      <c r="B570" s="31" t="s">
        <v>149</v>
      </c>
      <c r="C570" s="31"/>
      <c r="D570" s="32"/>
      <c r="E570" s="201"/>
      <c r="F570" s="168"/>
    </row>
    <row r="571" spans="1:6" ht="25.5" x14ac:dyDescent="0.2">
      <c r="A571" s="123">
        <v>1</v>
      </c>
      <c r="B571" s="19" t="s">
        <v>99</v>
      </c>
      <c r="C571" s="19">
        <v>1</v>
      </c>
      <c r="D571" s="33" t="s">
        <v>3</v>
      </c>
      <c r="E571" s="145"/>
      <c r="F571" s="180">
        <f t="shared" ref="F571:F582" si="38">C571*E571</f>
        <v>0</v>
      </c>
    </row>
    <row r="572" spans="1:6" ht="25.5" x14ac:dyDescent="0.2">
      <c r="A572" s="123">
        <v>2</v>
      </c>
      <c r="B572" s="19" t="s">
        <v>100</v>
      </c>
      <c r="C572" s="19">
        <v>1</v>
      </c>
      <c r="D572" s="33" t="s">
        <v>3</v>
      </c>
      <c r="E572" s="145"/>
      <c r="F572" s="180">
        <f t="shared" si="38"/>
        <v>0</v>
      </c>
    </row>
    <row r="573" spans="1:6" x14ac:dyDescent="0.2">
      <c r="A573" s="123">
        <v>3</v>
      </c>
      <c r="B573" s="19" t="s">
        <v>101</v>
      </c>
      <c r="C573" s="19">
        <v>1</v>
      </c>
      <c r="D573" s="33" t="s">
        <v>3</v>
      </c>
      <c r="E573" s="145"/>
      <c r="F573" s="180">
        <f t="shared" si="38"/>
        <v>0</v>
      </c>
    </row>
    <row r="574" spans="1:6" x14ac:dyDescent="0.2">
      <c r="A574" s="123">
        <v>4</v>
      </c>
      <c r="B574" s="19" t="s">
        <v>102</v>
      </c>
      <c r="C574" s="19">
        <v>1</v>
      </c>
      <c r="D574" s="33" t="s">
        <v>3</v>
      </c>
      <c r="E574" s="145"/>
      <c r="F574" s="180">
        <f t="shared" si="38"/>
        <v>0</v>
      </c>
    </row>
    <row r="575" spans="1:6" x14ac:dyDescent="0.2">
      <c r="A575" s="123">
        <v>5</v>
      </c>
      <c r="B575" s="19" t="s">
        <v>103</v>
      </c>
      <c r="C575" s="19">
        <v>1</v>
      </c>
      <c r="D575" s="33" t="s">
        <v>3</v>
      </c>
      <c r="E575" s="145"/>
      <c r="F575" s="180">
        <f t="shared" si="38"/>
        <v>0</v>
      </c>
    </row>
    <row r="576" spans="1:6" x14ac:dyDescent="0.2">
      <c r="A576" s="123">
        <v>6</v>
      </c>
      <c r="B576" s="19" t="s">
        <v>85</v>
      </c>
      <c r="C576" s="19">
        <v>1</v>
      </c>
      <c r="D576" s="33" t="s">
        <v>3</v>
      </c>
      <c r="E576" s="145"/>
      <c r="F576" s="180">
        <f t="shared" si="38"/>
        <v>0</v>
      </c>
    </row>
    <row r="577" spans="1:6" x14ac:dyDescent="0.2">
      <c r="A577" s="123">
        <v>7</v>
      </c>
      <c r="B577" s="19" t="s">
        <v>86</v>
      </c>
      <c r="C577" s="19">
        <v>1</v>
      </c>
      <c r="D577" s="33" t="s">
        <v>3</v>
      </c>
      <c r="E577" s="145"/>
      <c r="F577" s="180">
        <f t="shared" si="38"/>
        <v>0</v>
      </c>
    </row>
    <row r="578" spans="1:6" ht="14.25" x14ac:dyDescent="0.2">
      <c r="A578" s="123">
        <v>8</v>
      </c>
      <c r="B578" s="19" t="s">
        <v>13</v>
      </c>
      <c r="C578" s="19">
        <v>200</v>
      </c>
      <c r="D578" s="33" t="s">
        <v>1</v>
      </c>
      <c r="E578" s="145"/>
      <c r="F578" s="180">
        <f t="shared" si="38"/>
        <v>0</v>
      </c>
    </row>
    <row r="579" spans="1:6" ht="25.5" x14ac:dyDescent="0.2">
      <c r="A579" s="123">
        <v>9</v>
      </c>
      <c r="B579" s="17" t="s">
        <v>251</v>
      </c>
      <c r="C579" s="19">
        <v>1</v>
      </c>
      <c r="D579" s="33" t="s">
        <v>3</v>
      </c>
      <c r="E579" s="145"/>
      <c r="F579" s="180">
        <f t="shared" si="38"/>
        <v>0</v>
      </c>
    </row>
    <row r="580" spans="1:6" x14ac:dyDescent="0.2">
      <c r="A580" s="123">
        <v>10</v>
      </c>
      <c r="B580" s="19" t="s">
        <v>21</v>
      </c>
      <c r="C580" s="19">
        <v>1</v>
      </c>
      <c r="D580" s="33" t="s">
        <v>3</v>
      </c>
      <c r="E580" s="145"/>
      <c r="F580" s="180">
        <f t="shared" si="38"/>
        <v>0</v>
      </c>
    </row>
    <row r="581" spans="1:6" x14ac:dyDescent="0.2">
      <c r="A581" s="123">
        <v>11</v>
      </c>
      <c r="B581" s="19" t="s">
        <v>22</v>
      </c>
      <c r="C581" s="19">
        <v>1</v>
      </c>
      <c r="D581" s="33" t="s">
        <v>3</v>
      </c>
      <c r="E581" s="145"/>
      <c r="F581" s="180">
        <f t="shared" si="38"/>
        <v>0</v>
      </c>
    </row>
    <row r="582" spans="1:6" x14ac:dyDescent="0.2">
      <c r="A582" s="123">
        <v>12</v>
      </c>
      <c r="B582" s="19" t="s">
        <v>67</v>
      </c>
      <c r="C582" s="19">
        <v>1</v>
      </c>
      <c r="D582" s="33" t="s">
        <v>3</v>
      </c>
      <c r="E582" s="145"/>
      <c r="F582" s="180">
        <f t="shared" si="38"/>
        <v>0</v>
      </c>
    </row>
    <row r="583" spans="1:6" x14ac:dyDescent="0.2">
      <c r="A583" s="118"/>
      <c r="B583" s="34" t="s">
        <v>326</v>
      </c>
      <c r="C583" s="34"/>
      <c r="D583" s="35"/>
      <c r="E583" s="202"/>
      <c r="F583" s="169"/>
    </row>
    <row r="584" spans="1:6" ht="25.5" x14ac:dyDescent="0.2">
      <c r="A584" s="108">
        <v>13</v>
      </c>
      <c r="B584" s="19" t="s">
        <v>363</v>
      </c>
      <c r="C584" s="18">
        <v>1</v>
      </c>
      <c r="D584" s="20" t="s">
        <v>18</v>
      </c>
      <c r="E584" s="136"/>
      <c r="F584" s="161">
        <f t="shared" ref="F584:F594" si="39">C584*E584</f>
        <v>0</v>
      </c>
    </row>
    <row r="585" spans="1:6" x14ac:dyDescent="0.2">
      <c r="A585" s="108">
        <v>14</v>
      </c>
      <c r="B585" s="18" t="s">
        <v>74</v>
      </c>
      <c r="C585" s="18">
        <v>12</v>
      </c>
      <c r="D585" s="20" t="s">
        <v>18</v>
      </c>
      <c r="E585" s="136"/>
      <c r="F585" s="161">
        <f t="shared" si="39"/>
        <v>0</v>
      </c>
    </row>
    <row r="586" spans="1:6" ht="25.5" x14ac:dyDescent="0.2">
      <c r="A586" s="108">
        <v>15</v>
      </c>
      <c r="B586" s="19" t="s">
        <v>63</v>
      </c>
      <c r="C586" s="18">
        <v>5</v>
      </c>
      <c r="D586" s="20" t="s">
        <v>18</v>
      </c>
      <c r="E586" s="136"/>
      <c r="F586" s="161">
        <f t="shared" si="39"/>
        <v>0</v>
      </c>
    </row>
    <row r="587" spans="1:6" ht="25.5" x14ac:dyDescent="0.2">
      <c r="A587" s="108">
        <v>16</v>
      </c>
      <c r="B587" s="19" t="s">
        <v>64</v>
      </c>
      <c r="C587" s="18">
        <v>5</v>
      </c>
      <c r="D587" s="20" t="s">
        <v>18</v>
      </c>
      <c r="E587" s="136"/>
      <c r="F587" s="161">
        <f t="shared" si="39"/>
        <v>0</v>
      </c>
    </row>
    <row r="588" spans="1:6" ht="25.5" x14ac:dyDescent="0.2">
      <c r="A588" s="108">
        <v>17</v>
      </c>
      <c r="B588" s="19" t="s">
        <v>65</v>
      </c>
      <c r="C588" s="18">
        <v>5</v>
      </c>
      <c r="D588" s="20" t="s">
        <v>18</v>
      </c>
      <c r="E588" s="136"/>
      <c r="F588" s="161">
        <f t="shared" si="39"/>
        <v>0</v>
      </c>
    </row>
    <row r="589" spans="1:6" ht="14.25" x14ac:dyDescent="0.2">
      <c r="A589" s="108">
        <v>18</v>
      </c>
      <c r="B589" s="19" t="s">
        <v>75</v>
      </c>
      <c r="C589" s="18">
        <v>40</v>
      </c>
      <c r="D589" s="20" t="s">
        <v>1</v>
      </c>
      <c r="E589" s="136"/>
      <c r="F589" s="161">
        <f t="shared" si="39"/>
        <v>0</v>
      </c>
    </row>
    <row r="590" spans="1:6" ht="25.5" x14ac:dyDescent="0.2">
      <c r="A590" s="108">
        <v>19</v>
      </c>
      <c r="B590" s="17" t="s">
        <v>251</v>
      </c>
      <c r="C590" s="18">
        <v>1</v>
      </c>
      <c r="D590" s="20" t="s">
        <v>3</v>
      </c>
      <c r="E590" s="136"/>
      <c r="F590" s="161">
        <f t="shared" si="39"/>
        <v>0</v>
      </c>
    </row>
    <row r="591" spans="1:6" x14ac:dyDescent="0.2">
      <c r="A591" s="108">
        <v>20</v>
      </c>
      <c r="B591" s="19" t="s">
        <v>20</v>
      </c>
      <c r="C591" s="18">
        <v>1</v>
      </c>
      <c r="D591" s="20" t="s">
        <v>3</v>
      </c>
      <c r="E591" s="136"/>
      <c r="F591" s="161">
        <f t="shared" si="39"/>
        <v>0</v>
      </c>
    </row>
    <row r="592" spans="1:6" x14ac:dyDescent="0.2">
      <c r="A592" s="108">
        <v>21</v>
      </c>
      <c r="B592" s="18" t="s">
        <v>21</v>
      </c>
      <c r="C592" s="18">
        <v>1</v>
      </c>
      <c r="D592" s="20" t="s">
        <v>3</v>
      </c>
      <c r="E592" s="136"/>
      <c r="F592" s="161">
        <f t="shared" si="39"/>
        <v>0</v>
      </c>
    </row>
    <row r="593" spans="1:6" x14ac:dyDescent="0.2">
      <c r="A593" s="108">
        <v>22</v>
      </c>
      <c r="B593" s="18" t="s">
        <v>22</v>
      </c>
      <c r="C593" s="18">
        <v>1</v>
      </c>
      <c r="D593" s="20" t="s">
        <v>3</v>
      </c>
      <c r="E593" s="136"/>
      <c r="F593" s="161">
        <f t="shared" si="39"/>
        <v>0</v>
      </c>
    </row>
    <row r="594" spans="1:6" x14ac:dyDescent="0.2">
      <c r="A594" s="108">
        <v>23</v>
      </c>
      <c r="B594" s="18" t="s">
        <v>67</v>
      </c>
      <c r="C594" s="18">
        <v>1</v>
      </c>
      <c r="D594" s="20" t="s">
        <v>3</v>
      </c>
      <c r="E594" s="136"/>
      <c r="F594" s="161">
        <f t="shared" si="39"/>
        <v>0</v>
      </c>
    </row>
    <row r="595" spans="1:6" x14ac:dyDescent="0.2">
      <c r="A595" s="108"/>
      <c r="B595" s="34" t="s">
        <v>66</v>
      </c>
      <c r="C595" s="34"/>
      <c r="D595" s="35"/>
      <c r="E595" s="202"/>
      <c r="F595" s="176">
        <f>SUM(F571:F594)</f>
        <v>0</v>
      </c>
    </row>
    <row r="596" spans="1:6" x14ac:dyDescent="0.2">
      <c r="A596" s="112" t="s">
        <v>26</v>
      </c>
      <c r="B596" s="11" t="s">
        <v>24</v>
      </c>
      <c r="C596" s="11"/>
      <c r="D596" s="12"/>
      <c r="E596" s="194"/>
      <c r="F596" s="159"/>
    </row>
    <row r="597" spans="1:6" ht="25.5" x14ac:dyDescent="0.2">
      <c r="A597" s="108">
        <v>1</v>
      </c>
      <c r="B597" s="19" t="s">
        <v>367</v>
      </c>
      <c r="C597" s="15">
        <v>1</v>
      </c>
      <c r="D597" s="16" t="s">
        <v>18</v>
      </c>
      <c r="E597" s="135"/>
      <c r="F597" s="106">
        <f t="shared" ref="F597:F603" si="40">C597*E597</f>
        <v>0</v>
      </c>
    </row>
    <row r="598" spans="1:6" x14ac:dyDescent="0.2">
      <c r="A598" s="108">
        <v>2</v>
      </c>
      <c r="B598" s="18" t="s">
        <v>74</v>
      </c>
      <c r="C598" s="18">
        <v>2</v>
      </c>
      <c r="D598" s="20" t="s">
        <v>18</v>
      </c>
      <c r="E598" s="136"/>
      <c r="F598" s="161">
        <f t="shared" si="40"/>
        <v>0</v>
      </c>
    </row>
    <row r="599" spans="1:6" ht="25.5" x14ac:dyDescent="0.2">
      <c r="A599" s="108">
        <v>3</v>
      </c>
      <c r="B599" s="19" t="s">
        <v>63</v>
      </c>
      <c r="C599" s="18">
        <v>5</v>
      </c>
      <c r="D599" s="20" t="s">
        <v>18</v>
      </c>
      <c r="E599" s="136"/>
      <c r="F599" s="161">
        <f t="shared" si="40"/>
        <v>0</v>
      </c>
    </row>
    <row r="600" spans="1:6" ht="25.5" x14ac:dyDescent="0.2">
      <c r="A600" s="108">
        <v>4</v>
      </c>
      <c r="B600" s="19" t="s">
        <v>64</v>
      </c>
      <c r="C600" s="18">
        <v>5</v>
      </c>
      <c r="D600" s="20" t="s">
        <v>18</v>
      </c>
      <c r="E600" s="136"/>
      <c r="F600" s="161">
        <f t="shared" si="40"/>
        <v>0</v>
      </c>
    </row>
    <row r="601" spans="1:6" ht="25.5" x14ac:dyDescent="0.2">
      <c r="A601" s="108">
        <v>5</v>
      </c>
      <c r="B601" s="19" t="s">
        <v>65</v>
      </c>
      <c r="C601" s="18">
        <v>5</v>
      </c>
      <c r="D601" s="20" t="s">
        <v>18</v>
      </c>
      <c r="E601" s="136"/>
      <c r="F601" s="161">
        <f t="shared" si="40"/>
        <v>0</v>
      </c>
    </row>
    <row r="602" spans="1:6" ht="14.25" x14ac:dyDescent="0.2">
      <c r="A602" s="108">
        <v>6</v>
      </c>
      <c r="B602" s="19" t="s">
        <v>75</v>
      </c>
      <c r="C602" s="19">
        <v>40</v>
      </c>
      <c r="D602" s="33" t="s">
        <v>1</v>
      </c>
      <c r="E602" s="145"/>
      <c r="F602" s="180">
        <f t="shared" si="40"/>
        <v>0</v>
      </c>
    </row>
    <row r="603" spans="1:6" ht="25.5" x14ac:dyDescent="0.2">
      <c r="A603" s="108">
        <v>7</v>
      </c>
      <c r="B603" s="17" t="s">
        <v>251</v>
      </c>
      <c r="C603" s="15">
        <v>1</v>
      </c>
      <c r="D603" s="16" t="s">
        <v>3</v>
      </c>
      <c r="E603" s="135"/>
      <c r="F603" s="106">
        <f t="shared" si="40"/>
        <v>0</v>
      </c>
    </row>
    <row r="604" spans="1:6" x14ac:dyDescent="0.2">
      <c r="A604" s="120"/>
      <c r="B604" s="40" t="s">
        <v>308</v>
      </c>
      <c r="C604" s="40"/>
      <c r="D604" s="41"/>
      <c r="E604" s="203"/>
      <c r="F604" s="171">
        <f>SUM(F597:F603)</f>
        <v>0</v>
      </c>
    </row>
    <row r="605" spans="1:6" x14ac:dyDescent="0.2">
      <c r="A605" s="115"/>
      <c r="B605" s="52" t="s">
        <v>104</v>
      </c>
      <c r="C605" s="56"/>
      <c r="D605" s="57"/>
      <c r="E605" s="209"/>
      <c r="F605" s="179">
        <f>F595+F604</f>
        <v>0</v>
      </c>
    </row>
    <row r="606" spans="1:6" ht="6" customHeight="1" x14ac:dyDescent="0.2">
      <c r="A606" s="116"/>
      <c r="B606" s="27"/>
      <c r="C606" s="27"/>
      <c r="D606" s="28"/>
      <c r="E606" s="147"/>
      <c r="F606" s="147"/>
    </row>
    <row r="607" spans="1:6" ht="9" customHeight="1" x14ac:dyDescent="0.2">
      <c r="A607" s="116"/>
      <c r="B607" s="27"/>
      <c r="C607" s="27"/>
      <c r="D607" s="28"/>
      <c r="E607" s="147"/>
      <c r="F607" s="147"/>
    </row>
    <row r="608" spans="1:6" s="4" customFormat="1" x14ac:dyDescent="0.2">
      <c r="A608" s="75" t="s">
        <v>117</v>
      </c>
      <c r="B608" s="6" t="s">
        <v>240</v>
      </c>
      <c r="C608" s="7"/>
      <c r="D608" s="8"/>
      <c r="E608" s="198"/>
      <c r="F608" s="165"/>
    </row>
    <row r="609" spans="1:6" x14ac:dyDescent="0.2">
      <c r="A609" s="111"/>
      <c r="B609" s="9"/>
      <c r="C609" s="9"/>
      <c r="D609" s="10"/>
      <c r="E609" s="199"/>
      <c r="F609" s="166"/>
    </row>
    <row r="610" spans="1:6" x14ac:dyDescent="0.2">
      <c r="A610" s="121" t="s">
        <v>25</v>
      </c>
      <c r="B610" s="47" t="s">
        <v>23</v>
      </c>
      <c r="C610" s="47" t="s">
        <v>6</v>
      </c>
      <c r="D610" s="48" t="s">
        <v>7</v>
      </c>
      <c r="E610" s="206" t="s">
        <v>8</v>
      </c>
      <c r="F610" s="174" t="s">
        <v>9</v>
      </c>
    </row>
    <row r="611" spans="1:6" x14ac:dyDescent="0.2">
      <c r="A611" s="117"/>
      <c r="B611" s="29" t="s">
        <v>246</v>
      </c>
      <c r="C611" s="29"/>
      <c r="D611" s="30"/>
      <c r="E611" s="200"/>
      <c r="F611" s="167"/>
    </row>
    <row r="612" spans="1:6" ht="25.5" x14ac:dyDescent="0.2">
      <c r="A612" s="108">
        <v>1</v>
      </c>
      <c r="B612" s="19" t="s">
        <v>363</v>
      </c>
      <c r="C612" s="18">
        <v>1</v>
      </c>
      <c r="D612" s="20" t="s">
        <v>18</v>
      </c>
      <c r="E612" s="136"/>
      <c r="F612" s="161">
        <f t="shared" ref="F612:F625" si="41">C612*E612</f>
        <v>0</v>
      </c>
    </row>
    <row r="613" spans="1:6" x14ac:dyDescent="0.2">
      <c r="A613" s="108">
        <v>2</v>
      </c>
      <c r="B613" s="18" t="s">
        <v>74</v>
      </c>
      <c r="C613" s="18">
        <v>16</v>
      </c>
      <c r="D613" s="20" t="s">
        <v>18</v>
      </c>
      <c r="E613" s="136"/>
      <c r="F613" s="161">
        <f t="shared" si="41"/>
        <v>0</v>
      </c>
    </row>
    <row r="614" spans="1:6" x14ac:dyDescent="0.2">
      <c r="A614" s="108">
        <v>3</v>
      </c>
      <c r="B614" s="18" t="s">
        <v>73</v>
      </c>
      <c r="C614" s="18">
        <v>8</v>
      </c>
      <c r="D614" s="20" t="s">
        <v>18</v>
      </c>
      <c r="E614" s="136"/>
      <c r="F614" s="161">
        <f t="shared" si="41"/>
        <v>0</v>
      </c>
    </row>
    <row r="615" spans="1:6" ht="25.5" x14ac:dyDescent="0.2">
      <c r="A615" s="108">
        <v>4</v>
      </c>
      <c r="B615" s="19" t="s">
        <v>88</v>
      </c>
      <c r="C615" s="18">
        <v>16</v>
      </c>
      <c r="D615" s="20" t="s">
        <v>18</v>
      </c>
      <c r="E615" s="136"/>
      <c r="F615" s="161">
        <f t="shared" si="41"/>
        <v>0</v>
      </c>
    </row>
    <row r="616" spans="1:6" ht="25.5" x14ac:dyDescent="0.2">
      <c r="A616" s="108">
        <v>5</v>
      </c>
      <c r="B616" s="19" t="s">
        <v>62</v>
      </c>
      <c r="C616" s="18">
        <v>24</v>
      </c>
      <c r="D616" s="20" t="s">
        <v>18</v>
      </c>
      <c r="E616" s="136"/>
      <c r="F616" s="161">
        <f t="shared" si="41"/>
        <v>0</v>
      </c>
    </row>
    <row r="617" spans="1:6" ht="25.5" x14ac:dyDescent="0.2">
      <c r="A617" s="108">
        <v>6</v>
      </c>
      <c r="B617" s="19" t="s">
        <v>63</v>
      </c>
      <c r="C617" s="18">
        <v>16</v>
      </c>
      <c r="D617" s="20" t="s">
        <v>18</v>
      </c>
      <c r="E617" s="136"/>
      <c r="F617" s="161">
        <f t="shared" si="41"/>
        <v>0</v>
      </c>
    </row>
    <row r="618" spans="1:6" ht="25.5" x14ac:dyDescent="0.2">
      <c r="A618" s="108">
        <v>7</v>
      </c>
      <c r="B618" s="19" t="s">
        <v>65</v>
      </c>
      <c r="C618" s="18">
        <v>24</v>
      </c>
      <c r="D618" s="20" t="s">
        <v>18</v>
      </c>
      <c r="E618" s="136"/>
      <c r="F618" s="161">
        <f t="shared" si="41"/>
        <v>0</v>
      </c>
    </row>
    <row r="619" spans="1:6" x14ac:dyDescent="0.2">
      <c r="A619" s="108">
        <v>8</v>
      </c>
      <c r="B619" s="18" t="s">
        <v>195</v>
      </c>
      <c r="C619" s="18">
        <v>1</v>
      </c>
      <c r="D619" s="20" t="s">
        <v>18</v>
      </c>
      <c r="E619" s="136"/>
      <c r="F619" s="161">
        <f t="shared" si="41"/>
        <v>0</v>
      </c>
    </row>
    <row r="620" spans="1:6" ht="14.25" x14ac:dyDescent="0.2">
      <c r="A620" s="108">
        <v>9</v>
      </c>
      <c r="B620" s="19" t="s">
        <v>75</v>
      </c>
      <c r="C620" s="18">
        <v>40</v>
      </c>
      <c r="D620" s="20" t="s">
        <v>1</v>
      </c>
      <c r="E620" s="136"/>
      <c r="F620" s="161">
        <f t="shared" si="41"/>
        <v>0</v>
      </c>
    </row>
    <row r="621" spans="1:6" ht="25.5" x14ac:dyDescent="0.2">
      <c r="A621" s="108">
        <v>10</v>
      </c>
      <c r="B621" s="17" t="s">
        <v>251</v>
      </c>
      <c r="C621" s="18">
        <v>1</v>
      </c>
      <c r="D621" s="20" t="s">
        <v>3</v>
      </c>
      <c r="E621" s="136"/>
      <c r="F621" s="161">
        <f t="shared" si="41"/>
        <v>0</v>
      </c>
    </row>
    <row r="622" spans="1:6" x14ac:dyDescent="0.2">
      <c r="A622" s="108">
        <v>11</v>
      </c>
      <c r="B622" s="19" t="s">
        <v>20</v>
      </c>
      <c r="C622" s="18">
        <v>1</v>
      </c>
      <c r="D622" s="20" t="s">
        <v>3</v>
      </c>
      <c r="E622" s="136"/>
      <c r="F622" s="161">
        <f t="shared" si="41"/>
        <v>0</v>
      </c>
    </row>
    <row r="623" spans="1:6" x14ac:dyDescent="0.2">
      <c r="A623" s="108">
        <v>12</v>
      </c>
      <c r="B623" s="18" t="s">
        <v>21</v>
      </c>
      <c r="C623" s="18">
        <v>1</v>
      </c>
      <c r="D623" s="20" t="s">
        <v>3</v>
      </c>
      <c r="E623" s="136"/>
      <c r="F623" s="161">
        <f t="shared" si="41"/>
        <v>0</v>
      </c>
    </row>
    <row r="624" spans="1:6" x14ac:dyDescent="0.2">
      <c r="A624" s="108">
        <v>13</v>
      </c>
      <c r="B624" s="18" t="s">
        <v>22</v>
      </c>
      <c r="C624" s="18">
        <v>1</v>
      </c>
      <c r="D624" s="20" t="s">
        <v>3</v>
      </c>
      <c r="E624" s="136"/>
      <c r="F624" s="161">
        <f t="shared" si="41"/>
        <v>0</v>
      </c>
    </row>
    <row r="625" spans="1:6" x14ac:dyDescent="0.2">
      <c r="A625" s="108">
        <v>14</v>
      </c>
      <c r="B625" s="18" t="s">
        <v>67</v>
      </c>
      <c r="C625" s="18">
        <v>1</v>
      </c>
      <c r="D625" s="20" t="s">
        <v>3</v>
      </c>
      <c r="E625" s="136"/>
      <c r="F625" s="161">
        <f t="shared" si="41"/>
        <v>0</v>
      </c>
    </row>
    <row r="626" spans="1:6" x14ac:dyDescent="0.2">
      <c r="A626" s="118"/>
      <c r="B626" s="21" t="s">
        <v>249</v>
      </c>
      <c r="C626" s="21"/>
      <c r="D626" s="22"/>
      <c r="E626" s="195"/>
      <c r="F626" s="181"/>
    </row>
    <row r="627" spans="1:6" ht="25.5" x14ac:dyDescent="0.2">
      <c r="A627" s="108">
        <v>15</v>
      </c>
      <c r="B627" s="19" t="s">
        <v>364</v>
      </c>
      <c r="C627" s="18">
        <v>2</v>
      </c>
      <c r="D627" s="20" t="s">
        <v>18</v>
      </c>
      <c r="E627" s="136"/>
      <c r="F627" s="161">
        <f t="shared" ref="F627:F636" si="42">C627*E627</f>
        <v>0</v>
      </c>
    </row>
    <row r="628" spans="1:6" x14ac:dyDescent="0.2">
      <c r="A628" s="108">
        <v>16</v>
      </c>
      <c r="B628" s="18" t="s">
        <v>74</v>
      </c>
      <c r="C628" s="18">
        <v>16</v>
      </c>
      <c r="D628" s="20" t="s">
        <v>18</v>
      </c>
      <c r="E628" s="136"/>
      <c r="F628" s="161">
        <f t="shared" si="42"/>
        <v>0</v>
      </c>
    </row>
    <row r="629" spans="1:6" x14ac:dyDescent="0.2">
      <c r="A629" s="108">
        <v>17</v>
      </c>
      <c r="B629" s="18" t="s">
        <v>73</v>
      </c>
      <c r="C629" s="18">
        <v>6</v>
      </c>
      <c r="D629" s="20" t="s">
        <v>18</v>
      </c>
      <c r="E629" s="136"/>
      <c r="F629" s="161">
        <f t="shared" si="42"/>
        <v>0</v>
      </c>
    </row>
    <row r="630" spans="1:6" x14ac:dyDescent="0.2">
      <c r="A630" s="108">
        <v>18</v>
      </c>
      <c r="B630" s="18" t="s">
        <v>195</v>
      </c>
      <c r="C630" s="18">
        <v>2</v>
      </c>
      <c r="D630" s="20" t="s">
        <v>18</v>
      </c>
      <c r="E630" s="136"/>
      <c r="F630" s="161">
        <f t="shared" si="42"/>
        <v>0</v>
      </c>
    </row>
    <row r="631" spans="1:6" ht="14.25" x14ac:dyDescent="0.2">
      <c r="A631" s="108">
        <v>19</v>
      </c>
      <c r="B631" s="19" t="s">
        <v>75</v>
      </c>
      <c r="C631" s="18">
        <v>50</v>
      </c>
      <c r="D631" s="20" t="s">
        <v>1</v>
      </c>
      <c r="E631" s="136"/>
      <c r="F631" s="161">
        <f t="shared" si="42"/>
        <v>0</v>
      </c>
    </row>
    <row r="632" spans="1:6" ht="25.5" x14ac:dyDescent="0.2">
      <c r="A632" s="108">
        <v>20</v>
      </c>
      <c r="B632" s="17" t="s">
        <v>251</v>
      </c>
      <c r="C632" s="18">
        <v>1</v>
      </c>
      <c r="D632" s="20" t="s">
        <v>3</v>
      </c>
      <c r="E632" s="136"/>
      <c r="F632" s="161">
        <f t="shared" si="42"/>
        <v>0</v>
      </c>
    </row>
    <row r="633" spans="1:6" x14ac:dyDescent="0.2">
      <c r="A633" s="108">
        <v>21</v>
      </c>
      <c r="B633" s="19" t="s">
        <v>20</v>
      </c>
      <c r="C633" s="18">
        <v>1</v>
      </c>
      <c r="D633" s="20" t="s">
        <v>3</v>
      </c>
      <c r="E633" s="136"/>
      <c r="F633" s="161">
        <f t="shared" si="42"/>
        <v>0</v>
      </c>
    </row>
    <row r="634" spans="1:6" x14ac:dyDescent="0.2">
      <c r="A634" s="108">
        <v>22</v>
      </c>
      <c r="B634" s="18" t="s">
        <v>21</v>
      </c>
      <c r="C634" s="18">
        <v>1</v>
      </c>
      <c r="D634" s="20" t="s">
        <v>3</v>
      </c>
      <c r="E634" s="136"/>
      <c r="F634" s="161">
        <f t="shared" si="42"/>
        <v>0</v>
      </c>
    </row>
    <row r="635" spans="1:6" x14ac:dyDescent="0.2">
      <c r="A635" s="108">
        <v>23</v>
      </c>
      <c r="B635" s="18" t="s">
        <v>22</v>
      </c>
      <c r="C635" s="18">
        <v>1</v>
      </c>
      <c r="D635" s="20" t="s">
        <v>3</v>
      </c>
      <c r="E635" s="136"/>
      <c r="F635" s="161">
        <f t="shared" si="42"/>
        <v>0</v>
      </c>
    </row>
    <row r="636" spans="1:6" x14ac:dyDescent="0.2">
      <c r="A636" s="108">
        <v>24</v>
      </c>
      <c r="B636" s="18" t="s">
        <v>67</v>
      </c>
      <c r="C636" s="18">
        <v>1</v>
      </c>
      <c r="D636" s="20" t="s">
        <v>3</v>
      </c>
      <c r="E636" s="136"/>
      <c r="F636" s="161">
        <f t="shared" si="42"/>
        <v>0</v>
      </c>
    </row>
    <row r="637" spans="1:6" x14ac:dyDescent="0.2">
      <c r="A637" s="118"/>
      <c r="B637" s="21" t="s">
        <v>247</v>
      </c>
      <c r="C637" s="21"/>
      <c r="D637" s="22"/>
      <c r="E637" s="205"/>
      <c r="F637" s="181"/>
    </row>
    <row r="638" spans="1:6" ht="25.5" x14ac:dyDescent="0.2">
      <c r="A638" s="108">
        <v>25</v>
      </c>
      <c r="B638" s="19" t="s">
        <v>365</v>
      </c>
      <c r="C638" s="18">
        <v>3</v>
      </c>
      <c r="D638" s="20" t="s">
        <v>18</v>
      </c>
      <c r="E638" s="136"/>
      <c r="F638" s="161">
        <f t="shared" ref="F638:F645" si="43">C638*E638</f>
        <v>0</v>
      </c>
    </row>
    <row r="639" spans="1:6" x14ac:dyDescent="0.2">
      <c r="A639" s="108">
        <v>26</v>
      </c>
      <c r="B639" s="18" t="s">
        <v>74</v>
      </c>
      <c r="C639" s="18">
        <v>12</v>
      </c>
      <c r="D639" s="20" t="s">
        <v>18</v>
      </c>
      <c r="E639" s="136"/>
      <c r="F639" s="161">
        <f t="shared" si="43"/>
        <v>0</v>
      </c>
    </row>
    <row r="640" spans="1:6" ht="14.25" x14ac:dyDescent="0.2">
      <c r="A640" s="108">
        <v>27</v>
      </c>
      <c r="B640" s="19" t="s">
        <v>75</v>
      </c>
      <c r="C640" s="18">
        <v>50</v>
      </c>
      <c r="D640" s="20" t="s">
        <v>1</v>
      </c>
      <c r="E640" s="136"/>
      <c r="F640" s="161">
        <f t="shared" si="43"/>
        <v>0</v>
      </c>
    </row>
    <row r="641" spans="1:6" ht="25.5" x14ac:dyDescent="0.2">
      <c r="A641" s="108">
        <v>28</v>
      </c>
      <c r="B641" s="17" t="s">
        <v>251</v>
      </c>
      <c r="C641" s="18">
        <v>1</v>
      </c>
      <c r="D641" s="20" t="s">
        <v>3</v>
      </c>
      <c r="E641" s="136"/>
      <c r="F641" s="161">
        <f t="shared" si="43"/>
        <v>0</v>
      </c>
    </row>
    <row r="642" spans="1:6" x14ac:dyDescent="0.2">
      <c r="A642" s="108">
        <v>29</v>
      </c>
      <c r="B642" s="19" t="s">
        <v>20</v>
      </c>
      <c r="C642" s="18">
        <v>1</v>
      </c>
      <c r="D642" s="20" t="s">
        <v>3</v>
      </c>
      <c r="E642" s="136"/>
      <c r="F642" s="161">
        <f t="shared" si="43"/>
        <v>0</v>
      </c>
    </row>
    <row r="643" spans="1:6" x14ac:dyDescent="0.2">
      <c r="A643" s="108">
        <v>30</v>
      </c>
      <c r="B643" s="18" t="s">
        <v>21</v>
      </c>
      <c r="C643" s="18">
        <v>1</v>
      </c>
      <c r="D643" s="20" t="s">
        <v>3</v>
      </c>
      <c r="E643" s="136"/>
      <c r="F643" s="161">
        <f t="shared" si="43"/>
        <v>0</v>
      </c>
    </row>
    <row r="644" spans="1:6" x14ac:dyDescent="0.2">
      <c r="A644" s="108">
        <v>31</v>
      </c>
      <c r="B644" s="18" t="s">
        <v>22</v>
      </c>
      <c r="C644" s="18">
        <v>1</v>
      </c>
      <c r="D644" s="20" t="s">
        <v>3</v>
      </c>
      <c r="E644" s="136"/>
      <c r="F644" s="161">
        <f t="shared" si="43"/>
        <v>0</v>
      </c>
    </row>
    <row r="645" spans="1:6" x14ac:dyDescent="0.2">
      <c r="A645" s="108">
        <v>32</v>
      </c>
      <c r="B645" s="18" t="s">
        <v>67</v>
      </c>
      <c r="C645" s="18">
        <v>1</v>
      </c>
      <c r="D645" s="20" t="s">
        <v>3</v>
      </c>
      <c r="E645" s="136"/>
      <c r="F645" s="161">
        <f t="shared" si="43"/>
        <v>0</v>
      </c>
    </row>
    <row r="646" spans="1:6" x14ac:dyDescent="0.2">
      <c r="A646" s="118"/>
      <c r="B646" s="21" t="s">
        <v>250</v>
      </c>
      <c r="C646" s="21"/>
      <c r="D646" s="22"/>
      <c r="E646" s="195"/>
      <c r="F646" s="181"/>
    </row>
    <row r="647" spans="1:6" ht="25.5" x14ac:dyDescent="0.2">
      <c r="A647" s="108">
        <v>33</v>
      </c>
      <c r="B647" s="19" t="s">
        <v>358</v>
      </c>
      <c r="C647" s="18">
        <v>10</v>
      </c>
      <c r="D647" s="20" t="s">
        <v>18</v>
      </c>
      <c r="E647" s="136"/>
      <c r="F647" s="161">
        <f t="shared" ref="F647:F653" si="44">C647*E647</f>
        <v>0</v>
      </c>
    </row>
    <row r="648" spans="1:6" x14ac:dyDescent="0.2">
      <c r="A648" s="108">
        <v>34</v>
      </c>
      <c r="B648" s="18" t="s">
        <v>74</v>
      </c>
      <c r="C648" s="18">
        <v>10</v>
      </c>
      <c r="D648" s="20" t="s">
        <v>18</v>
      </c>
      <c r="E648" s="136"/>
      <c r="F648" s="161">
        <f t="shared" si="44"/>
        <v>0</v>
      </c>
    </row>
    <row r="649" spans="1:6" ht="14.25" x14ac:dyDescent="0.2">
      <c r="A649" s="108">
        <v>35</v>
      </c>
      <c r="B649" s="19" t="s">
        <v>75</v>
      </c>
      <c r="C649" s="18">
        <v>60</v>
      </c>
      <c r="D649" s="20" t="s">
        <v>1</v>
      </c>
      <c r="E649" s="136"/>
      <c r="F649" s="161">
        <f t="shared" si="44"/>
        <v>0</v>
      </c>
    </row>
    <row r="650" spans="1:6" ht="25.5" x14ac:dyDescent="0.2">
      <c r="A650" s="108">
        <v>36</v>
      </c>
      <c r="B650" s="17" t="s">
        <v>251</v>
      </c>
      <c r="C650" s="18">
        <v>1</v>
      </c>
      <c r="D650" s="20" t="s">
        <v>3</v>
      </c>
      <c r="E650" s="136"/>
      <c r="F650" s="161">
        <f t="shared" si="44"/>
        <v>0</v>
      </c>
    </row>
    <row r="651" spans="1:6" x14ac:dyDescent="0.2">
      <c r="A651" s="108">
        <v>37</v>
      </c>
      <c r="B651" s="18" t="s">
        <v>21</v>
      </c>
      <c r="C651" s="18">
        <v>1</v>
      </c>
      <c r="D651" s="20" t="s">
        <v>3</v>
      </c>
      <c r="E651" s="136"/>
      <c r="F651" s="161">
        <f t="shared" si="44"/>
        <v>0</v>
      </c>
    </row>
    <row r="652" spans="1:6" x14ac:dyDescent="0.2">
      <c r="A652" s="108">
        <v>38</v>
      </c>
      <c r="B652" s="18" t="s">
        <v>22</v>
      </c>
      <c r="C652" s="18">
        <v>1</v>
      </c>
      <c r="D652" s="20" t="s">
        <v>3</v>
      </c>
      <c r="E652" s="136"/>
      <c r="F652" s="161">
        <f t="shared" si="44"/>
        <v>0</v>
      </c>
    </row>
    <row r="653" spans="1:6" x14ac:dyDescent="0.2">
      <c r="A653" s="108">
        <v>39</v>
      </c>
      <c r="B653" s="18" t="s">
        <v>67</v>
      </c>
      <c r="C653" s="18">
        <v>1</v>
      </c>
      <c r="D653" s="20" t="s">
        <v>3</v>
      </c>
      <c r="E653" s="136"/>
      <c r="F653" s="161">
        <f t="shared" si="44"/>
        <v>0</v>
      </c>
    </row>
    <row r="654" spans="1:6" x14ac:dyDescent="0.2">
      <c r="A654" s="108"/>
      <c r="B654" s="59" t="s">
        <v>108</v>
      </c>
      <c r="C654" s="18"/>
      <c r="D654" s="20"/>
      <c r="E654" s="205"/>
      <c r="F654" s="161"/>
    </row>
    <row r="655" spans="1:6" x14ac:dyDescent="0.2">
      <c r="A655" s="108">
        <v>40</v>
      </c>
      <c r="B655" s="18" t="s">
        <v>191</v>
      </c>
      <c r="C655" s="18">
        <v>28</v>
      </c>
      <c r="D655" s="20" t="s">
        <v>18</v>
      </c>
      <c r="E655" s="136"/>
      <c r="F655" s="161">
        <f t="shared" ref="F655:F664" si="45">C655*E655</f>
        <v>0</v>
      </c>
    </row>
    <row r="656" spans="1:6" x14ac:dyDescent="0.2">
      <c r="A656" s="108">
        <v>41</v>
      </c>
      <c r="B656" s="18" t="s">
        <v>232</v>
      </c>
      <c r="C656" s="18">
        <v>7</v>
      </c>
      <c r="D656" s="20" t="s">
        <v>18</v>
      </c>
      <c r="E656" s="136"/>
      <c r="F656" s="161">
        <f t="shared" si="45"/>
        <v>0</v>
      </c>
    </row>
    <row r="657" spans="1:6" x14ac:dyDescent="0.2">
      <c r="A657" s="108">
        <v>42</v>
      </c>
      <c r="B657" s="36" t="s">
        <v>239</v>
      </c>
      <c r="C657" s="18">
        <v>7</v>
      </c>
      <c r="D657" s="20" t="s">
        <v>18</v>
      </c>
      <c r="E657" s="136"/>
      <c r="F657" s="161">
        <f t="shared" si="45"/>
        <v>0</v>
      </c>
    </row>
    <row r="658" spans="1:6" ht="14.25" customHeight="1" x14ac:dyDescent="0.2">
      <c r="A658" s="108">
        <v>43</v>
      </c>
      <c r="B658" s="19" t="s">
        <v>225</v>
      </c>
      <c r="C658" s="18">
        <v>105</v>
      </c>
      <c r="D658" s="20" t="s">
        <v>18</v>
      </c>
      <c r="E658" s="136"/>
      <c r="F658" s="161">
        <f t="shared" si="45"/>
        <v>0</v>
      </c>
    </row>
    <row r="659" spans="1:6" ht="14.25" x14ac:dyDescent="0.2">
      <c r="A659" s="108">
        <v>44</v>
      </c>
      <c r="B659" s="19" t="s">
        <v>75</v>
      </c>
      <c r="C659" s="18">
        <v>50</v>
      </c>
      <c r="D659" s="20" t="s">
        <v>1</v>
      </c>
      <c r="E659" s="136"/>
      <c r="F659" s="161">
        <f t="shared" si="45"/>
        <v>0</v>
      </c>
    </row>
    <row r="660" spans="1:6" ht="25.5" x14ac:dyDescent="0.2">
      <c r="A660" s="108">
        <v>45</v>
      </c>
      <c r="B660" s="17" t="s">
        <v>251</v>
      </c>
      <c r="C660" s="18">
        <v>1</v>
      </c>
      <c r="D660" s="20" t="s">
        <v>3</v>
      </c>
      <c r="E660" s="136"/>
      <c r="F660" s="161">
        <f t="shared" si="45"/>
        <v>0</v>
      </c>
    </row>
    <row r="661" spans="1:6" x14ac:dyDescent="0.2">
      <c r="A661" s="108">
        <v>46</v>
      </c>
      <c r="B661" s="19" t="s">
        <v>20</v>
      </c>
      <c r="C661" s="18">
        <v>1</v>
      </c>
      <c r="D661" s="20" t="s">
        <v>3</v>
      </c>
      <c r="E661" s="136"/>
      <c r="F661" s="161">
        <f t="shared" si="45"/>
        <v>0</v>
      </c>
    </row>
    <row r="662" spans="1:6" x14ac:dyDescent="0.2">
      <c r="A662" s="108">
        <v>47</v>
      </c>
      <c r="B662" s="18" t="s">
        <v>21</v>
      </c>
      <c r="C662" s="18">
        <v>1</v>
      </c>
      <c r="D662" s="20" t="s">
        <v>3</v>
      </c>
      <c r="E662" s="136"/>
      <c r="F662" s="161">
        <f t="shared" si="45"/>
        <v>0</v>
      </c>
    </row>
    <row r="663" spans="1:6" x14ac:dyDescent="0.2">
      <c r="A663" s="108">
        <v>48</v>
      </c>
      <c r="B663" s="18" t="s">
        <v>22</v>
      </c>
      <c r="C663" s="18">
        <v>1</v>
      </c>
      <c r="D663" s="20" t="s">
        <v>3</v>
      </c>
      <c r="E663" s="136"/>
      <c r="F663" s="161">
        <f t="shared" si="45"/>
        <v>0</v>
      </c>
    </row>
    <row r="664" spans="1:6" x14ac:dyDescent="0.2">
      <c r="A664" s="108">
        <v>49</v>
      </c>
      <c r="B664" s="18" t="s">
        <v>67</v>
      </c>
      <c r="C664" s="18">
        <v>1</v>
      </c>
      <c r="D664" s="20" t="s">
        <v>3</v>
      </c>
      <c r="E664" s="136"/>
      <c r="F664" s="161">
        <f t="shared" si="45"/>
        <v>0</v>
      </c>
    </row>
    <row r="665" spans="1:6" x14ac:dyDescent="0.2">
      <c r="A665" s="108"/>
      <c r="B665" s="59" t="s">
        <v>327</v>
      </c>
      <c r="C665" s="18"/>
      <c r="D665" s="20"/>
      <c r="E665" s="205"/>
      <c r="F665" s="161"/>
    </row>
    <row r="666" spans="1:6" x14ac:dyDescent="0.2">
      <c r="A666" s="108">
        <v>50</v>
      </c>
      <c r="B666" s="15" t="s">
        <v>57</v>
      </c>
      <c r="C666" s="18">
        <v>3</v>
      </c>
      <c r="D666" s="20" t="s">
        <v>18</v>
      </c>
      <c r="E666" s="136"/>
      <c r="F666" s="161">
        <f t="shared" ref="F666:F677" si="46">C666*E666</f>
        <v>0</v>
      </c>
    </row>
    <row r="667" spans="1:6" x14ac:dyDescent="0.2">
      <c r="A667" s="108">
        <v>51</v>
      </c>
      <c r="B667" s="15" t="s">
        <v>10</v>
      </c>
      <c r="C667" s="15">
        <v>10</v>
      </c>
      <c r="D667" s="16" t="s">
        <v>18</v>
      </c>
      <c r="E667" s="136"/>
      <c r="F667" s="161">
        <f t="shared" si="46"/>
        <v>0</v>
      </c>
    </row>
    <row r="668" spans="1:6" x14ac:dyDescent="0.2">
      <c r="A668" s="108">
        <v>52</v>
      </c>
      <c r="B668" s="15" t="s">
        <v>166</v>
      </c>
      <c r="C668" s="15">
        <v>5</v>
      </c>
      <c r="D668" s="16" t="s">
        <v>18</v>
      </c>
      <c r="E668" s="136"/>
      <c r="F668" s="161">
        <f t="shared" si="46"/>
        <v>0</v>
      </c>
    </row>
    <row r="669" spans="1:6" ht="25.5" x14ac:dyDescent="0.2">
      <c r="A669" s="108">
        <v>53</v>
      </c>
      <c r="B669" s="17" t="s">
        <v>43</v>
      </c>
      <c r="C669" s="18">
        <v>1</v>
      </c>
      <c r="D669" s="20" t="s">
        <v>18</v>
      </c>
      <c r="E669" s="136"/>
      <c r="F669" s="161">
        <f t="shared" si="46"/>
        <v>0</v>
      </c>
    </row>
    <row r="670" spans="1:6" ht="14.25" x14ac:dyDescent="0.2">
      <c r="A670" s="108">
        <v>54</v>
      </c>
      <c r="B670" s="19" t="s">
        <v>13</v>
      </c>
      <c r="C670" s="18">
        <v>75</v>
      </c>
      <c r="D670" s="20" t="s">
        <v>1</v>
      </c>
      <c r="E670" s="136"/>
      <c r="F670" s="161">
        <f t="shared" si="46"/>
        <v>0</v>
      </c>
    </row>
    <row r="671" spans="1:6" ht="14.25" x14ac:dyDescent="0.2">
      <c r="A671" s="108">
        <v>55</v>
      </c>
      <c r="B671" s="19" t="s">
        <v>14</v>
      </c>
      <c r="C671" s="18">
        <v>75</v>
      </c>
      <c r="D671" s="20" t="s">
        <v>1</v>
      </c>
      <c r="E671" s="136"/>
      <c r="F671" s="161">
        <f t="shared" si="46"/>
        <v>0</v>
      </c>
    </row>
    <row r="672" spans="1:6" ht="14.25" x14ac:dyDescent="0.2">
      <c r="A672" s="108">
        <v>56</v>
      </c>
      <c r="B672" s="19" t="s">
        <v>110</v>
      </c>
      <c r="C672" s="18">
        <v>60</v>
      </c>
      <c r="D672" s="20" t="s">
        <v>1</v>
      </c>
      <c r="E672" s="136"/>
      <c r="F672" s="161">
        <f t="shared" si="46"/>
        <v>0</v>
      </c>
    </row>
    <row r="673" spans="1:6" ht="25.5" x14ac:dyDescent="0.2">
      <c r="A673" s="108">
        <v>57</v>
      </c>
      <c r="B673" s="17" t="s">
        <v>251</v>
      </c>
      <c r="C673" s="18">
        <v>1</v>
      </c>
      <c r="D673" s="20" t="s">
        <v>18</v>
      </c>
      <c r="E673" s="136"/>
      <c r="F673" s="161">
        <f t="shared" si="46"/>
        <v>0</v>
      </c>
    </row>
    <row r="674" spans="1:6" x14ac:dyDescent="0.2">
      <c r="A674" s="108">
        <v>58</v>
      </c>
      <c r="B674" s="17" t="s">
        <v>20</v>
      </c>
      <c r="C674" s="15">
        <v>1</v>
      </c>
      <c r="D674" s="16" t="s">
        <v>3</v>
      </c>
      <c r="E674" s="136"/>
      <c r="F674" s="161">
        <f t="shared" si="46"/>
        <v>0</v>
      </c>
    </row>
    <row r="675" spans="1:6" x14ac:dyDescent="0.2">
      <c r="A675" s="108">
        <v>59</v>
      </c>
      <c r="B675" s="18" t="s">
        <v>21</v>
      </c>
      <c r="C675" s="18">
        <v>1</v>
      </c>
      <c r="D675" s="20" t="s">
        <v>3</v>
      </c>
      <c r="E675" s="136"/>
      <c r="F675" s="161">
        <f t="shared" si="46"/>
        <v>0</v>
      </c>
    </row>
    <row r="676" spans="1:6" x14ac:dyDescent="0.2">
      <c r="A676" s="108">
        <v>60</v>
      </c>
      <c r="B676" s="18" t="s">
        <v>22</v>
      </c>
      <c r="C676" s="18">
        <v>1</v>
      </c>
      <c r="D676" s="20" t="s">
        <v>3</v>
      </c>
      <c r="E676" s="136"/>
      <c r="F676" s="161">
        <f t="shared" si="46"/>
        <v>0</v>
      </c>
    </row>
    <row r="677" spans="1:6" x14ac:dyDescent="0.2">
      <c r="A677" s="108">
        <v>61</v>
      </c>
      <c r="B677" s="18" t="s">
        <v>67</v>
      </c>
      <c r="C677" s="18">
        <v>1</v>
      </c>
      <c r="D677" s="20" t="s">
        <v>3</v>
      </c>
      <c r="E677" s="136"/>
      <c r="F677" s="161">
        <f t="shared" si="46"/>
        <v>0</v>
      </c>
    </row>
    <row r="678" spans="1:6" x14ac:dyDescent="0.2">
      <c r="A678" s="108"/>
      <c r="B678" s="59" t="s">
        <v>111</v>
      </c>
      <c r="C678" s="18"/>
      <c r="D678" s="20"/>
      <c r="E678" s="205"/>
      <c r="F678" s="161"/>
    </row>
    <row r="679" spans="1:6" ht="25.5" x14ac:dyDescent="0.2">
      <c r="A679" s="108">
        <v>62</v>
      </c>
      <c r="B679" s="17" t="s">
        <v>328</v>
      </c>
      <c r="C679" s="60">
        <v>1</v>
      </c>
      <c r="D679" s="61" t="s">
        <v>3</v>
      </c>
      <c r="E679" s="136"/>
      <c r="F679" s="161">
        <f t="shared" ref="F679:F687" si="47">C679*E679</f>
        <v>0</v>
      </c>
    </row>
    <row r="680" spans="1:6" x14ac:dyDescent="0.2">
      <c r="A680" s="108">
        <v>63</v>
      </c>
      <c r="B680" s="15" t="s">
        <v>16</v>
      </c>
      <c r="C680" s="15">
        <v>1</v>
      </c>
      <c r="D680" s="16" t="s">
        <v>18</v>
      </c>
      <c r="E680" s="136"/>
      <c r="F680" s="161">
        <f t="shared" si="47"/>
        <v>0</v>
      </c>
    </row>
    <row r="681" spans="1:6" x14ac:dyDescent="0.2">
      <c r="A681" s="108">
        <v>64</v>
      </c>
      <c r="B681" s="15" t="s">
        <v>60</v>
      </c>
      <c r="C681" s="15">
        <v>1</v>
      </c>
      <c r="D681" s="16" t="s">
        <v>3</v>
      </c>
      <c r="E681" s="136"/>
      <c r="F681" s="161">
        <f t="shared" si="47"/>
        <v>0</v>
      </c>
    </row>
    <row r="682" spans="1:6" x14ac:dyDescent="0.2">
      <c r="A682" s="108">
        <v>65</v>
      </c>
      <c r="B682" s="17" t="s">
        <v>11</v>
      </c>
      <c r="C682" s="15">
        <v>50</v>
      </c>
      <c r="D682" s="16" t="s">
        <v>1</v>
      </c>
      <c r="E682" s="136"/>
      <c r="F682" s="161">
        <f t="shared" si="47"/>
        <v>0</v>
      </c>
    </row>
    <row r="683" spans="1:6" ht="25.5" x14ac:dyDescent="0.2">
      <c r="A683" s="108">
        <v>66</v>
      </c>
      <c r="B683" s="17" t="s">
        <v>251</v>
      </c>
      <c r="C683" s="18">
        <v>1</v>
      </c>
      <c r="D683" s="20" t="s">
        <v>18</v>
      </c>
      <c r="E683" s="136"/>
      <c r="F683" s="161">
        <f t="shared" si="47"/>
        <v>0</v>
      </c>
    </row>
    <row r="684" spans="1:6" x14ac:dyDescent="0.2">
      <c r="A684" s="108">
        <v>67</v>
      </c>
      <c r="B684" s="17" t="s">
        <v>20</v>
      </c>
      <c r="C684" s="15">
        <v>1</v>
      </c>
      <c r="D684" s="16" t="s">
        <v>3</v>
      </c>
      <c r="E684" s="136"/>
      <c r="F684" s="161">
        <f t="shared" si="47"/>
        <v>0</v>
      </c>
    </row>
    <row r="685" spans="1:6" x14ac:dyDescent="0.2">
      <c r="A685" s="108">
        <v>68</v>
      </c>
      <c r="B685" s="18" t="s">
        <v>21</v>
      </c>
      <c r="C685" s="18">
        <v>1</v>
      </c>
      <c r="D685" s="20" t="s">
        <v>3</v>
      </c>
      <c r="E685" s="136"/>
      <c r="F685" s="161">
        <f t="shared" si="47"/>
        <v>0</v>
      </c>
    </row>
    <row r="686" spans="1:6" x14ac:dyDescent="0.2">
      <c r="A686" s="108">
        <v>69</v>
      </c>
      <c r="B686" s="18" t="s">
        <v>22</v>
      </c>
      <c r="C686" s="18">
        <v>1</v>
      </c>
      <c r="D686" s="20" t="s">
        <v>3</v>
      </c>
      <c r="E686" s="136"/>
      <c r="F686" s="161">
        <f t="shared" si="47"/>
        <v>0</v>
      </c>
    </row>
    <row r="687" spans="1:6" x14ac:dyDescent="0.2">
      <c r="A687" s="108">
        <v>70</v>
      </c>
      <c r="B687" s="18" t="s">
        <v>67</v>
      </c>
      <c r="C687" s="18">
        <v>1</v>
      </c>
      <c r="D687" s="20" t="s">
        <v>3</v>
      </c>
      <c r="E687" s="136"/>
      <c r="F687" s="161">
        <f t="shared" si="47"/>
        <v>0</v>
      </c>
    </row>
    <row r="688" spans="1:6" x14ac:dyDescent="0.2">
      <c r="A688" s="108"/>
      <c r="B688" s="34" t="s">
        <v>66</v>
      </c>
      <c r="C688" s="34"/>
      <c r="D688" s="35"/>
      <c r="E688" s="202"/>
      <c r="F688" s="176">
        <f>SUM(F612:F687)</f>
        <v>0</v>
      </c>
    </row>
    <row r="689" spans="1:7" x14ac:dyDescent="0.2">
      <c r="A689" s="112" t="s">
        <v>26</v>
      </c>
      <c r="B689" s="52" t="s">
        <v>24</v>
      </c>
      <c r="C689" s="52"/>
      <c r="D689" s="53"/>
      <c r="E689" s="207"/>
      <c r="F689" s="177"/>
    </row>
    <row r="690" spans="1:7" ht="25.5" x14ac:dyDescent="0.2">
      <c r="A690" s="108">
        <v>1</v>
      </c>
      <c r="B690" s="19" t="s">
        <v>368</v>
      </c>
      <c r="C690" s="18">
        <v>1</v>
      </c>
      <c r="D690" s="20" t="s">
        <v>18</v>
      </c>
      <c r="E690" s="136"/>
      <c r="F690" s="161">
        <f t="shared" ref="F690:F706" si="48">C690*E690</f>
        <v>0</v>
      </c>
    </row>
    <row r="691" spans="1:7" ht="25.5" x14ac:dyDescent="0.2">
      <c r="A691" s="108">
        <v>2</v>
      </c>
      <c r="B691" s="19" t="s">
        <v>369</v>
      </c>
      <c r="C691" s="18">
        <v>2</v>
      </c>
      <c r="D691" s="20" t="s">
        <v>18</v>
      </c>
      <c r="E691" s="136"/>
      <c r="F691" s="161">
        <f t="shared" si="48"/>
        <v>0</v>
      </c>
    </row>
    <row r="692" spans="1:7" ht="25.5" x14ac:dyDescent="0.2">
      <c r="A692" s="108">
        <v>3</v>
      </c>
      <c r="B692" s="19" t="s">
        <v>370</v>
      </c>
      <c r="C692" s="18">
        <v>3</v>
      </c>
      <c r="D692" s="20" t="s">
        <v>18</v>
      </c>
      <c r="E692" s="136"/>
      <c r="F692" s="161">
        <f t="shared" si="48"/>
        <v>0</v>
      </c>
    </row>
    <row r="693" spans="1:7" ht="25.5" x14ac:dyDescent="0.2">
      <c r="A693" s="108">
        <v>4</v>
      </c>
      <c r="B693" s="19" t="s">
        <v>362</v>
      </c>
      <c r="C693" s="18">
        <v>10</v>
      </c>
      <c r="D693" s="20" t="s">
        <v>18</v>
      </c>
      <c r="E693" s="136"/>
      <c r="F693" s="161">
        <f t="shared" si="48"/>
        <v>0</v>
      </c>
    </row>
    <row r="694" spans="1:7" ht="25.5" x14ac:dyDescent="0.2">
      <c r="A694" s="108">
        <v>5</v>
      </c>
      <c r="B694" s="19" t="s">
        <v>329</v>
      </c>
      <c r="C694" s="18">
        <v>2</v>
      </c>
      <c r="D694" s="20" t="s">
        <v>18</v>
      </c>
      <c r="E694" s="136"/>
      <c r="F694" s="161">
        <f t="shared" si="48"/>
        <v>0</v>
      </c>
      <c r="G694" s="19"/>
    </row>
    <row r="695" spans="1:7" x14ac:dyDescent="0.2">
      <c r="A695" s="108">
        <v>6</v>
      </c>
      <c r="B695" s="18" t="s">
        <v>89</v>
      </c>
      <c r="C695" s="18">
        <v>12</v>
      </c>
      <c r="D695" s="20" t="s">
        <v>18</v>
      </c>
      <c r="E695" s="136"/>
      <c r="F695" s="161">
        <f t="shared" si="48"/>
        <v>0</v>
      </c>
    </row>
    <row r="696" spans="1:7" x14ac:dyDescent="0.2">
      <c r="A696" s="108">
        <v>7</v>
      </c>
      <c r="B696" s="18" t="s">
        <v>92</v>
      </c>
      <c r="C696" s="18">
        <v>2</v>
      </c>
      <c r="D696" s="20" t="s">
        <v>18</v>
      </c>
      <c r="E696" s="136"/>
      <c r="F696" s="161">
        <f t="shared" si="48"/>
        <v>0</v>
      </c>
    </row>
    <row r="697" spans="1:7" x14ac:dyDescent="0.2">
      <c r="A697" s="108">
        <v>8</v>
      </c>
      <c r="B697" s="36" t="s">
        <v>169</v>
      </c>
      <c r="C697" s="18">
        <v>3</v>
      </c>
      <c r="D697" s="20" t="s">
        <v>18</v>
      </c>
      <c r="E697" s="136"/>
      <c r="F697" s="161">
        <f t="shared" si="48"/>
        <v>0</v>
      </c>
    </row>
    <row r="698" spans="1:7" x14ac:dyDescent="0.2">
      <c r="A698" s="108">
        <v>9</v>
      </c>
      <c r="B698" s="36" t="s">
        <v>146</v>
      </c>
      <c r="C698" s="15">
        <v>30</v>
      </c>
      <c r="D698" s="16" t="s">
        <v>1</v>
      </c>
      <c r="E698" s="135"/>
      <c r="F698" s="106">
        <f t="shared" si="48"/>
        <v>0</v>
      </c>
    </row>
    <row r="699" spans="1:7" x14ac:dyDescent="0.2">
      <c r="A699" s="108">
        <v>10</v>
      </c>
      <c r="B699" s="18" t="s">
        <v>92</v>
      </c>
      <c r="C699" s="18">
        <v>3</v>
      </c>
      <c r="D699" s="20" t="s">
        <v>18</v>
      </c>
      <c r="E699" s="136"/>
      <c r="F699" s="161">
        <f t="shared" si="48"/>
        <v>0</v>
      </c>
    </row>
    <row r="700" spans="1:7" x14ac:dyDescent="0.2">
      <c r="A700" s="108">
        <v>11</v>
      </c>
      <c r="B700" s="19" t="s">
        <v>182</v>
      </c>
      <c r="C700" s="18">
        <v>8</v>
      </c>
      <c r="D700" s="20" t="s">
        <v>18</v>
      </c>
      <c r="E700" s="136"/>
      <c r="F700" s="161">
        <f t="shared" si="48"/>
        <v>0</v>
      </c>
    </row>
    <row r="701" spans="1:7" x14ac:dyDescent="0.2">
      <c r="A701" s="108">
        <v>12</v>
      </c>
      <c r="B701" s="19" t="s">
        <v>183</v>
      </c>
      <c r="C701" s="18">
        <v>8</v>
      </c>
      <c r="D701" s="20" t="s">
        <v>18</v>
      </c>
      <c r="E701" s="136"/>
      <c r="F701" s="161">
        <f t="shared" si="48"/>
        <v>0</v>
      </c>
    </row>
    <row r="702" spans="1:7" x14ac:dyDescent="0.2">
      <c r="A702" s="108">
        <v>13</v>
      </c>
      <c r="B702" s="19" t="s">
        <v>196</v>
      </c>
      <c r="C702" s="18">
        <v>8</v>
      </c>
      <c r="D702" s="20" t="s">
        <v>18</v>
      </c>
      <c r="E702" s="136"/>
      <c r="F702" s="161">
        <f t="shared" si="48"/>
        <v>0</v>
      </c>
    </row>
    <row r="703" spans="1:7" x14ac:dyDescent="0.2">
      <c r="A703" s="108">
        <v>14</v>
      </c>
      <c r="B703" s="19" t="s">
        <v>197</v>
      </c>
      <c r="C703" s="18">
        <v>8</v>
      </c>
      <c r="D703" s="20" t="s">
        <v>18</v>
      </c>
      <c r="E703" s="136"/>
      <c r="F703" s="161">
        <f t="shared" si="48"/>
        <v>0</v>
      </c>
    </row>
    <row r="704" spans="1:7" ht="25.5" x14ac:dyDescent="0.2">
      <c r="A704" s="108">
        <v>15</v>
      </c>
      <c r="B704" s="19" t="s">
        <v>225</v>
      </c>
      <c r="C704" s="18">
        <v>50</v>
      </c>
      <c r="D704" s="20" t="s">
        <v>18</v>
      </c>
      <c r="E704" s="136"/>
      <c r="F704" s="161">
        <f t="shared" si="48"/>
        <v>0</v>
      </c>
    </row>
    <row r="705" spans="1:6" ht="25.5" x14ac:dyDescent="0.2">
      <c r="A705" s="108">
        <v>16</v>
      </c>
      <c r="B705" s="19" t="s">
        <v>112</v>
      </c>
      <c r="C705" s="18">
        <v>1</v>
      </c>
      <c r="D705" s="20" t="s">
        <v>18</v>
      </c>
      <c r="E705" s="136"/>
      <c r="F705" s="161">
        <f t="shared" si="48"/>
        <v>0</v>
      </c>
    </row>
    <row r="706" spans="1:6" ht="25.5" x14ac:dyDescent="0.2">
      <c r="A706" s="108">
        <v>17</v>
      </c>
      <c r="B706" s="17" t="s">
        <v>251</v>
      </c>
      <c r="C706" s="18">
        <v>1</v>
      </c>
      <c r="D706" s="20" t="s">
        <v>3</v>
      </c>
      <c r="E706" s="136"/>
      <c r="F706" s="161">
        <f t="shared" si="48"/>
        <v>0</v>
      </c>
    </row>
    <row r="707" spans="1:6" x14ac:dyDescent="0.2">
      <c r="A707" s="120"/>
      <c r="B707" s="54" t="s">
        <v>308</v>
      </c>
      <c r="C707" s="54"/>
      <c r="D707" s="55"/>
      <c r="E707" s="208"/>
      <c r="F707" s="178">
        <f>SUM(F690:F706)</f>
        <v>0</v>
      </c>
    </row>
    <row r="708" spans="1:6" x14ac:dyDescent="0.2">
      <c r="A708" s="115"/>
      <c r="B708" s="52" t="s">
        <v>68</v>
      </c>
      <c r="C708" s="56"/>
      <c r="D708" s="57"/>
      <c r="E708" s="209"/>
      <c r="F708" s="179">
        <f>F688+F707</f>
        <v>0</v>
      </c>
    </row>
    <row r="709" spans="1:6" x14ac:dyDescent="0.2">
      <c r="A709" s="116"/>
      <c r="B709" s="27"/>
      <c r="C709" s="27"/>
      <c r="D709" s="28"/>
      <c r="E709" s="147"/>
      <c r="F709" s="147"/>
    </row>
    <row r="710" spans="1:6" x14ac:dyDescent="0.2">
      <c r="A710" s="116"/>
      <c r="B710" s="27"/>
      <c r="C710" s="27"/>
      <c r="D710" s="28"/>
      <c r="E710" s="147"/>
      <c r="F710" s="147"/>
    </row>
    <row r="711" spans="1:6" s="4" customFormat="1" x14ac:dyDescent="0.2">
      <c r="A711" s="75" t="s">
        <v>119</v>
      </c>
      <c r="B711" s="6" t="s">
        <v>275</v>
      </c>
      <c r="C711" s="7"/>
      <c r="D711" s="8"/>
      <c r="E711" s="198"/>
      <c r="F711" s="165"/>
    </row>
    <row r="712" spans="1:6" x14ac:dyDescent="0.2">
      <c r="A712" s="111"/>
      <c r="B712" s="9"/>
      <c r="C712" s="9"/>
      <c r="D712" s="10"/>
      <c r="E712" s="199"/>
      <c r="F712" s="166"/>
    </row>
    <row r="713" spans="1:6" x14ac:dyDescent="0.2">
      <c r="A713" s="112" t="s">
        <v>25</v>
      </c>
      <c r="B713" s="52" t="s">
        <v>23</v>
      </c>
      <c r="C713" s="52" t="s">
        <v>6</v>
      </c>
      <c r="D713" s="53" t="s">
        <v>7</v>
      </c>
      <c r="E713" s="207" t="s">
        <v>8</v>
      </c>
      <c r="F713" s="177" t="s">
        <v>9</v>
      </c>
    </row>
    <row r="714" spans="1:6" x14ac:dyDescent="0.2">
      <c r="A714" s="119"/>
      <c r="B714" s="62" t="s">
        <v>109</v>
      </c>
      <c r="C714" s="38"/>
      <c r="D714" s="39"/>
      <c r="E714" s="211"/>
      <c r="F714" s="170"/>
    </row>
    <row r="715" spans="1:6" x14ac:dyDescent="0.2">
      <c r="A715" s="108">
        <v>1</v>
      </c>
      <c r="B715" s="15" t="s">
        <v>57</v>
      </c>
      <c r="C715" s="18">
        <v>8</v>
      </c>
      <c r="D715" s="20" t="s">
        <v>18</v>
      </c>
      <c r="E715" s="136"/>
      <c r="F715" s="161">
        <f t="shared" ref="F715:F728" si="49">C715*E715</f>
        <v>0</v>
      </c>
    </row>
    <row r="716" spans="1:6" ht="25.5" x14ac:dyDescent="0.2">
      <c r="A716" s="108">
        <v>2</v>
      </c>
      <c r="B716" s="17" t="s">
        <v>330</v>
      </c>
      <c r="C716" s="60">
        <v>1</v>
      </c>
      <c r="D716" s="61" t="s">
        <v>3</v>
      </c>
      <c r="E716" s="136"/>
      <c r="F716" s="161">
        <f t="shared" si="49"/>
        <v>0</v>
      </c>
    </row>
    <row r="717" spans="1:6" x14ac:dyDescent="0.2">
      <c r="A717" s="108">
        <v>3</v>
      </c>
      <c r="B717" s="17" t="s">
        <v>16</v>
      </c>
      <c r="C717" s="60">
        <v>1</v>
      </c>
      <c r="D717" s="61" t="s">
        <v>3</v>
      </c>
      <c r="E717" s="136"/>
      <c r="F717" s="161">
        <f t="shared" si="49"/>
        <v>0</v>
      </c>
    </row>
    <row r="718" spans="1:6" ht="25.5" x14ac:dyDescent="0.2">
      <c r="A718" s="108">
        <v>4</v>
      </c>
      <c r="B718" s="17" t="s">
        <v>43</v>
      </c>
      <c r="C718" s="18">
        <v>1</v>
      </c>
      <c r="D718" s="20" t="s">
        <v>18</v>
      </c>
      <c r="E718" s="136"/>
      <c r="F718" s="161">
        <f t="shared" si="49"/>
        <v>0</v>
      </c>
    </row>
    <row r="719" spans="1:6" ht="25.5" x14ac:dyDescent="0.2">
      <c r="A719" s="108">
        <v>5</v>
      </c>
      <c r="B719" s="17" t="s">
        <v>331</v>
      </c>
      <c r="C719" s="18">
        <v>1</v>
      </c>
      <c r="D719" s="20" t="s">
        <v>3</v>
      </c>
      <c r="E719" s="136"/>
      <c r="F719" s="161">
        <f t="shared" si="49"/>
        <v>0</v>
      </c>
    </row>
    <row r="720" spans="1:6" ht="14.25" x14ac:dyDescent="0.2">
      <c r="A720" s="108">
        <v>6</v>
      </c>
      <c r="B720" s="19" t="s">
        <v>13</v>
      </c>
      <c r="C720" s="18">
        <v>50</v>
      </c>
      <c r="D720" s="20" t="s">
        <v>1</v>
      </c>
      <c r="E720" s="136"/>
      <c r="F720" s="161">
        <f t="shared" si="49"/>
        <v>0</v>
      </c>
    </row>
    <row r="721" spans="1:6" ht="14.25" x14ac:dyDescent="0.2">
      <c r="A721" s="108">
        <v>7</v>
      </c>
      <c r="B721" s="19" t="s">
        <v>14</v>
      </c>
      <c r="C721" s="18">
        <v>50</v>
      </c>
      <c r="D721" s="20" t="s">
        <v>1</v>
      </c>
      <c r="E721" s="136"/>
      <c r="F721" s="161">
        <f t="shared" si="49"/>
        <v>0</v>
      </c>
    </row>
    <row r="722" spans="1:6" ht="14.25" x14ac:dyDescent="0.2">
      <c r="A722" s="108">
        <v>8</v>
      </c>
      <c r="B722" s="19" t="s">
        <v>114</v>
      </c>
      <c r="C722" s="18">
        <v>50</v>
      </c>
      <c r="D722" s="20" t="s">
        <v>1</v>
      </c>
      <c r="E722" s="136"/>
      <c r="F722" s="161">
        <f t="shared" si="49"/>
        <v>0</v>
      </c>
    </row>
    <row r="723" spans="1:6" ht="14.25" x14ac:dyDescent="0.2">
      <c r="A723" s="108">
        <v>9</v>
      </c>
      <c r="B723" s="19" t="s">
        <v>110</v>
      </c>
      <c r="C723" s="18">
        <v>60</v>
      </c>
      <c r="D723" s="20" t="s">
        <v>1</v>
      </c>
      <c r="E723" s="136"/>
      <c r="F723" s="161">
        <f t="shared" si="49"/>
        <v>0</v>
      </c>
    </row>
    <row r="724" spans="1:6" ht="25.5" x14ac:dyDescent="0.2">
      <c r="A724" s="108">
        <v>10</v>
      </c>
      <c r="B724" s="17" t="s">
        <v>316</v>
      </c>
      <c r="C724" s="18">
        <v>1</v>
      </c>
      <c r="D724" s="20" t="s">
        <v>3</v>
      </c>
      <c r="E724" s="136"/>
      <c r="F724" s="161">
        <f t="shared" si="49"/>
        <v>0</v>
      </c>
    </row>
    <row r="725" spans="1:6" x14ac:dyDescent="0.2">
      <c r="A725" s="108">
        <v>11</v>
      </c>
      <c r="B725" s="17" t="s">
        <v>20</v>
      </c>
      <c r="C725" s="15">
        <v>1</v>
      </c>
      <c r="D725" s="16" t="s">
        <v>3</v>
      </c>
      <c r="E725" s="136"/>
      <c r="F725" s="161">
        <f t="shared" si="49"/>
        <v>0</v>
      </c>
    </row>
    <row r="726" spans="1:6" x14ac:dyDescent="0.2">
      <c r="A726" s="108">
        <v>12</v>
      </c>
      <c r="B726" s="18" t="s">
        <v>21</v>
      </c>
      <c r="C726" s="18">
        <v>1</v>
      </c>
      <c r="D726" s="20" t="s">
        <v>3</v>
      </c>
      <c r="E726" s="136"/>
      <c r="F726" s="161">
        <f t="shared" si="49"/>
        <v>0</v>
      </c>
    </row>
    <row r="727" spans="1:6" x14ac:dyDescent="0.2">
      <c r="A727" s="108">
        <v>13</v>
      </c>
      <c r="B727" s="18" t="s">
        <v>22</v>
      </c>
      <c r="C727" s="18">
        <v>1</v>
      </c>
      <c r="D727" s="20" t="s">
        <v>3</v>
      </c>
      <c r="E727" s="136"/>
      <c r="F727" s="161">
        <f t="shared" si="49"/>
        <v>0</v>
      </c>
    </row>
    <row r="728" spans="1:6" x14ac:dyDescent="0.2">
      <c r="A728" s="108">
        <v>14</v>
      </c>
      <c r="B728" s="18" t="s">
        <v>67</v>
      </c>
      <c r="C728" s="18">
        <v>1</v>
      </c>
      <c r="D728" s="20" t="s">
        <v>3</v>
      </c>
      <c r="E728" s="136"/>
      <c r="F728" s="161">
        <f t="shared" si="49"/>
        <v>0</v>
      </c>
    </row>
    <row r="729" spans="1:6" x14ac:dyDescent="0.2">
      <c r="A729" s="108"/>
      <c r="B729" s="34" t="s">
        <v>66</v>
      </c>
      <c r="C729" s="34"/>
      <c r="D729" s="35"/>
      <c r="E729" s="202"/>
      <c r="F729" s="176">
        <f>SUM(F715:F728)</f>
        <v>0</v>
      </c>
    </row>
    <row r="730" spans="1:6" x14ac:dyDescent="0.2">
      <c r="A730" s="112" t="s">
        <v>26</v>
      </c>
      <c r="B730" s="52" t="s">
        <v>24</v>
      </c>
      <c r="C730" s="52"/>
      <c r="D730" s="53"/>
      <c r="E730" s="207"/>
      <c r="F730" s="177"/>
    </row>
    <row r="731" spans="1:6" x14ac:dyDescent="0.2">
      <c r="A731" s="108">
        <v>1</v>
      </c>
      <c r="B731" s="15" t="s">
        <v>57</v>
      </c>
      <c r="C731" s="18">
        <v>2</v>
      </c>
      <c r="D731" s="20" t="s">
        <v>18</v>
      </c>
      <c r="E731" s="136"/>
      <c r="F731" s="161">
        <f>C731*E731</f>
        <v>0</v>
      </c>
    </row>
    <row r="732" spans="1:6" x14ac:dyDescent="0.2">
      <c r="A732" s="108">
        <v>2</v>
      </c>
      <c r="B732" s="36" t="s">
        <v>146</v>
      </c>
      <c r="C732" s="15">
        <v>12</v>
      </c>
      <c r="D732" s="16" t="s">
        <v>1</v>
      </c>
      <c r="E732" s="135"/>
      <c r="F732" s="106">
        <f>C732*E732</f>
        <v>0</v>
      </c>
    </row>
    <row r="733" spans="1:6" ht="25.5" x14ac:dyDescent="0.2">
      <c r="A733" s="108">
        <v>3</v>
      </c>
      <c r="B733" s="19" t="s">
        <v>112</v>
      </c>
      <c r="C733" s="18">
        <v>1</v>
      </c>
      <c r="D733" s="20" t="s">
        <v>18</v>
      </c>
      <c r="E733" s="136"/>
      <c r="F733" s="161">
        <f>C733*E733</f>
        <v>0</v>
      </c>
    </row>
    <row r="734" spans="1:6" ht="25.5" x14ac:dyDescent="0.2">
      <c r="A734" s="108">
        <v>4</v>
      </c>
      <c r="B734" s="17" t="s">
        <v>251</v>
      </c>
      <c r="C734" s="18">
        <v>1</v>
      </c>
      <c r="D734" s="20" t="s">
        <v>3</v>
      </c>
      <c r="E734" s="136"/>
      <c r="F734" s="161">
        <f>C734*E734</f>
        <v>0</v>
      </c>
    </row>
    <row r="735" spans="1:6" x14ac:dyDescent="0.2">
      <c r="A735" s="120"/>
      <c r="B735" s="54" t="s">
        <v>308</v>
      </c>
      <c r="C735" s="54"/>
      <c r="D735" s="55"/>
      <c r="E735" s="208"/>
      <c r="F735" s="178">
        <f>SUM(F731:F734)</f>
        <v>0</v>
      </c>
    </row>
    <row r="736" spans="1:6" x14ac:dyDescent="0.2">
      <c r="A736" s="115"/>
      <c r="B736" s="52" t="s">
        <v>68</v>
      </c>
      <c r="C736" s="56"/>
      <c r="D736" s="57"/>
      <c r="E736" s="209"/>
      <c r="F736" s="179">
        <f>F729+F735</f>
        <v>0</v>
      </c>
    </row>
    <row r="737" spans="1:6" x14ac:dyDescent="0.2">
      <c r="A737" s="116"/>
      <c r="B737" s="27"/>
      <c r="C737" s="27"/>
      <c r="D737" s="28"/>
      <c r="E737" s="147"/>
      <c r="F737" s="147"/>
    </row>
    <row r="738" spans="1:6" x14ac:dyDescent="0.2">
      <c r="A738" s="116"/>
      <c r="B738" s="27"/>
      <c r="C738" s="27"/>
      <c r="D738" s="28"/>
      <c r="E738" s="147"/>
      <c r="F738" s="147"/>
    </row>
    <row r="739" spans="1:6" s="4" customFormat="1" x14ac:dyDescent="0.2">
      <c r="A739" s="75" t="s">
        <v>120</v>
      </c>
      <c r="B739" s="6" t="s">
        <v>45</v>
      </c>
      <c r="C739" s="7"/>
      <c r="D739" s="8"/>
      <c r="E739" s="198"/>
      <c r="F739" s="165"/>
    </row>
    <row r="740" spans="1:6" x14ac:dyDescent="0.2">
      <c r="A740" s="111"/>
      <c r="B740" s="9"/>
      <c r="C740" s="9"/>
      <c r="D740" s="10"/>
      <c r="E740" s="199"/>
      <c r="F740" s="166"/>
    </row>
    <row r="741" spans="1:6" x14ac:dyDescent="0.2">
      <c r="A741" s="121" t="s">
        <v>25</v>
      </c>
      <c r="B741" s="47" t="s">
        <v>23</v>
      </c>
      <c r="C741" s="47" t="s">
        <v>6</v>
      </c>
      <c r="D741" s="48" t="s">
        <v>7</v>
      </c>
      <c r="E741" s="206" t="s">
        <v>8</v>
      </c>
      <c r="F741" s="174" t="s">
        <v>9</v>
      </c>
    </row>
    <row r="742" spans="1:6" x14ac:dyDescent="0.2">
      <c r="A742" s="117"/>
      <c r="B742" s="29" t="s">
        <v>198</v>
      </c>
      <c r="C742" s="29"/>
      <c r="D742" s="30"/>
      <c r="E742" s="200"/>
      <c r="F742" s="167"/>
    </row>
    <row r="743" spans="1:6" ht="25.5" x14ac:dyDescent="0.2">
      <c r="A743" s="108">
        <v>1</v>
      </c>
      <c r="B743" s="17" t="s">
        <v>115</v>
      </c>
      <c r="C743" s="18">
        <v>3</v>
      </c>
      <c r="D743" s="20" t="s">
        <v>18</v>
      </c>
      <c r="E743" s="136"/>
      <c r="F743" s="161">
        <f t="shared" ref="F743:F753" si="50">C743*E743</f>
        <v>0</v>
      </c>
    </row>
    <row r="744" spans="1:6" ht="25.5" x14ac:dyDescent="0.2">
      <c r="A744" s="108">
        <v>2</v>
      </c>
      <c r="B744" s="17" t="s">
        <v>332</v>
      </c>
      <c r="C744" s="18">
        <v>6</v>
      </c>
      <c r="D744" s="20" t="s">
        <v>18</v>
      </c>
      <c r="E744" s="136"/>
      <c r="F744" s="161">
        <f t="shared" si="50"/>
        <v>0</v>
      </c>
    </row>
    <row r="745" spans="1:6" x14ac:dyDescent="0.2">
      <c r="A745" s="108">
        <v>3</v>
      </c>
      <c r="B745" s="19" t="s">
        <v>188</v>
      </c>
      <c r="C745" s="18">
        <v>4</v>
      </c>
      <c r="D745" s="20" t="s">
        <v>18</v>
      </c>
      <c r="E745" s="136"/>
      <c r="F745" s="161">
        <f t="shared" si="50"/>
        <v>0</v>
      </c>
    </row>
    <row r="746" spans="1:6" ht="14.25" x14ac:dyDescent="0.2">
      <c r="A746" s="108">
        <v>4</v>
      </c>
      <c r="B746" s="19" t="s">
        <v>336</v>
      </c>
      <c r="C746" s="18">
        <v>250</v>
      </c>
      <c r="D746" s="20" t="s">
        <v>1</v>
      </c>
      <c r="E746" s="136"/>
      <c r="F746" s="161">
        <f t="shared" si="50"/>
        <v>0</v>
      </c>
    </row>
    <row r="747" spans="1:6" ht="14.25" x14ac:dyDescent="0.2">
      <c r="A747" s="108">
        <v>5</v>
      </c>
      <c r="B747" s="19" t="s">
        <v>335</v>
      </c>
      <c r="C747" s="18">
        <v>150</v>
      </c>
      <c r="D747" s="20" t="s">
        <v>1</v>
      </c>
      <c r="E747" s="136"/>
      <c r="F747" s="161">
        <f t="shared" si="50"/>
        <v>0</v>
      </c>
    </row>
    <row r="748" spans="1:6" ht="14.25" x14ac:dyDescent="0.2">
      <c r="A748" s="108">
        <v>6</v>
      </c>
      <c r="B748" s="19" t="s">
        <v>334</v>
      </c>
      <c r="C748" s="18">
        <v>350</v>
      </c>
      <c r="D748" s="20" t="s">
        <v>1</v>
      </c>
      <c r="E748" s="136"/>
      <c r="F748" s="161">
        <f t="shared" si="50"/>
        <v>0</v>
      </c>
    </row>
    <row r="749" spans="1:6" x14ac:dyDescent="0.2">
      <c r="A749" s="108">
        <v>7</v>
      </c>
      <c r="B749" s="19" t="s">
        <v>19</v>
      </c>
      <c r="C749" s="18">
        <v>32</v>
      </c>
      <c r="D749" s="20" t="s">
        <v>18</v>
      </c>
      <c r="E749" s="136"/>
      <c r="F749" s="161">
        <f t="shared" si="50"/>
        <v>0</v>
      </c>
    </row>
    <row r="750" spans="1:6" ht="25.5" x14ac:dyDescent="0.2">
      <c r="A750" s="108">
        <v>8</v>
      </c>
      <c r="B750" s="17" t="s">
        <v>251</v>
      </c>
      <c r="C750" s="18">
        <v>1</v>
      </c>
      <c r="D750" s="20" t="s">
        <v>3</v>
      </c>
      <c r="E750" s="136"/>
      <c r="F750" s="161">
        <f t="shared" si="50"/>
        <v>0</v>
      </c>
    </row>
    <row r="751" spans="1:6" x14ac:dyDescent="0.2">
      <c r="A751" s="108">
        <v>9</v>
      </c>
      <c r="B751" s="18" t="s">
        <v>44</v>
      </c>
      <c r="C751" s="18">
        <v>1</v>
      </c>
      <c r="D751" s="20" t="s">
        <v>3</v>
      </c>
      <c r="E751" s="136"/>
      <c r="F751" s="161">
        <f t="shared" si="50"/>
        <v>0</v>
      </c>
    </row>
    <row r="752" spans="1:6" x14ac:dyDescent="0.2">
      <c r="A752" s="108">
        <v>10</v>
      </c>
      <c r="B752" s="18" t="s">
        <v>22</v>
      </c>
      <c r="C752" s="18">
        <v>1</v>
      </c>
      <c r="D752" s="20" t="s">
        <v>3</v>
      </c>
      <c r="E752" s="136"/>
      <c r="F752" s="161">
        <f t="shared" si="50"/>
        <v>0</v>
      </c>
    </row>
    <row r="753" spans="1:6" x14ac:dyDescent="0.2">
      <c r="A753" s="108">
        <v>11</v>
      </c>
      <c r="B753" s="18" t="s">
        <v>67</v>
      </c>
      <c r="C753" s="18">
        <v>1</v>
      </c>
      <c r="D753" s="20" t="s">
        <v>3</v>
      </c>
      <c r="E753" s="136"/>
      <c r="F753" s="161">
        <f t="shared" si="50"/>
        <v>0</v>
      </c>
    </row>
    <row r="754" spans="1:6" x14ac:dyDescent="0.2">
      <c r="A754" s="108"/>
      <c r="B754" s="34" t="s">
        <v>66</v>
      </c>
      <c r="C754" s="34"/>
      <c r="D754" s="35"/>
      <c r="E754" s="202"/>
      <c r="F754" s="176">
        <f>SUM(F743:F753)</f>
        <v>0</v>
      </c>
    </row>
    <row r="755" spans="1:6" x14ac:dyDescent="0.2">
      <c r="A755" s="112" t="s">
        <v>26</v>
      </c>
      <c r="B755" s="52" t="s">
        <v>24</v>
      </c>
      <c r="C755" s="52"/>
      <c r="D755" s="53"/>
      <c r="E755" s="207"/>
      <c r="F755" s="177"/>
    </row>
    <row r="756" spans="1:6" ht="28.5" customHeight="1" x14ac:dyDescent="0.2">
      <c r="A756" s="108">
        <v>1</v>
      </c>
      <c r="B756" s="17" t="s">
        <v>116</v>
      </c>
      <c r="C756" s="18">
        <v>3</v>
      </c>
      <c r="D756" s="20" t="s">
        <v>18</v>
      </c>
      <c r="E756" s="136"/>
      <c r="F756" s="161">
        <f t="shared" ref="F756:F762" si="51">C756*E756</f>
        <v>0</v>
      </c>
    </row>
    <row r="757" spans="1:6" ht="28.5" customHeight="1" x14ac:dyDescent="0.2">
      <c r="A757" s="108">
        <v>2</v>
      </c>
      <c r="B757" s="17" t="s">
        <v>333</v>
      </c>
      <c r="C757" s="18">
        <v>6</v>
      </c>
      <c r="D757" s="20" t="s">
        <v>18</v>
      </c>
      <c r="E757" s="136"/>
      <c r="F757" s="161">
        <f t="shared" si="51"/>
        <v>0</v>
      </c>
    </row>
    <row r="758" spans="1:6" ht="14.25" x14ac:dyDescent="0.2">
      <c r="A758" s="108">
        <v>3</v>
      </c>
      <c r="B758" s="19" t="s">
        <v>337</v>
      </c>
      <c r="C758" s="18">
        <v>120</v>
      </c>
      <c r="D758" s="20" t="s">
        <v>1</v>
      </c>
      <c r="E758" s="136"/>
      <c r="F758" s="161">
        <f t="shared" si="51"/>
        <v>0</v>
      </c>
    </row>
    <row r="759" spans="1:6" ht="14.25" x14ac:dyDescent="0.2">
      <c r="A759" s="108">
        <v>4</v>
      </c>
      <c r="B759" s="19" t="s">
        <v>338</v>
      </c>
      <c r="C759" s="18">
        <v>210</v>
      </c>
      <c r="D759" s="20" t="s">
        <v>1</v>
      </c>
      <c r="E759" s="136"/>
      <c r="F759" s="161">
        <f t="shared" si="51"/>
        <v>0</v>
      </c>
    </row>
    <row r="760" spans="1:6" ht="14.25" x14ac:dyDescent="0.2">
      <c r="A760" s="108">
        <v>5</v>
      </c>
      <c r="B760" s="19" t="s">
        <v>336</v>
      </c>
      <c r="C760" s="18">
        <v>150</v>
      </c>
      <c r="D760" s="20" t="s">
        <v>1</v>
      </c>
      <c r="E760" s="136"/>
      <c r="F760" s="161">
        <f t="shared" si="51"/>
        <v>0</v>
      </c>
    </row>
    <row r="761" spans="1:6" x14ac:dyDescent="0.2">
      <c r="A761" s="108">
        <v>6</v>
      </c>
      <c r="B761" s="19" t="s">
        <v>19</v>
      </c>
      <c r="C761" s="18">
        <v>32</v>
      </c>
      <c r="D761" s="20" t="s">
        <v>18</v>
      </c>
      <c r="E761" s="136"/>
      <c r="F761" s="161">
        <f t="shared" si="51"/>
        <v>0</v>
      </c>
    </row>
    <row r="762" spans="1:6" ht="25.5" x14ac:dyDescent="0.2">
      <c r="A762" s="108">
        <v>7</v>
      </c>
      <c r="B762" s="17" t="s">
        <v>251</v>
      </c>
      <c r="C762" s="18">
        <v>1</v>
      </c>
      <c r="D762" s="20" t="s">
        <v>3</v>
      </c>
      <c r="E762" s="136"/>
      <c r="F762" s="161">
        <f t="shared" si="51"/>
        <v>0</v>
      </c>
    </row>
    <row r="763" spans="1:6" x14ac:dyDescent="0.2">
      <c r="A763" s="120"/>
      <c r="B763" s="54" t="s">
        <v>308</v>
      </c>
      <c r="C763" s="54"/>
      <c r="D763" s="55"/>
      <c r="E763" s="208"/>
      <c r="F763" s="178">
        <f>SUM(F756:F762)</f>
        <v>0</v>
      </c>
    </row>
    <row r="764" spans="1:6" x14ac:dyDescent="0.2">
      <c r="A764" s="115"/>
      <c r="B764" s="52" t="s">
        <v>68</v>
      </c>
      <c r="C764" s="56"/>
      <c r="D764" s="57"/>
      <c r="E764" s="209"/>
      <c r="F764" s="179">
        <f>F754+F763</f>
        <v>0</v>
      </c>
    </row>
    <row r="765" spans="1:6" x14ac:dyDescent="0.2">
      <c r="A765" s="116"/>
      <c r="B765" s="27"/>
      <c r="C765" s="27"/>
      <c r="D765" s="28"/>
      <c r="E765" s="147"/>
      <c r="F765" s="147"/>
    </row>
    <row r="766" spans="1:6" x14ac:dyDescent="0.2">
      <c r="A766" s="116"/>
      <c r="B766" s="27"/>
      <c r="C766" s="27"/>
      <c r="D766" s="28"/>
      <c r="E766" s="147"/>
      <c r="F766" s="147"/>
    </row>
    <row r="767" spans="1:6" s="4" customFormat="1" x14ac:dyDescent="0.2">
      <c r="A767" s="75" t="s">
        <v>157</v>
      </c>
      <c r="B767" s="6" t="s">
        <v>216</v>
      </c>
      <c r="C767" s="7"/>
      <c r="D767" s="8"/>
      <c r="E767" s="198"/>
      <c r="F767" s="165"/>
    </row>
    <row r="768" spans="1:6" x14ac:dyDescent="0.2">
      <c r="A768" s="111"/>
      <c r="B768" s="9"/>
      <c r="C768" s="9"/>
      <c r="D768" s="10"/>
      <c r="E768" s="199"/>
      <c r="F768" s="166"/>
    </row>
    <row r="769" spans="1:6" x14ac:dyDescent="0.2">
      <c r="A769" s="112" t="s">
        <v>25</v>
      </c>
      <c r="B769" s="52" t="s">
        <v>23</v>
      </c>
      <c r="C769" s="52" t="s">
        <v>6</v>
      </c>
      <c r="D769" s="53" t="s">
        <v>7</v>
      </c>
      <c r="E769" s="207" t="s">
        <v>8</v>
      </c>
      <c r="F769" s="177" t="s">
        <v>9</v>
      </c>
    </row>
    <row r="770" spans="1:6" ht="25.5" customHeight="1" x14ac:dyDescent="0.2">
      <c r="A770" s="122">
        <v>1</v>
      </c>
      <c r="B770" s="63" t="s">
        <v>339</v>
      </c>
      <c r="C770" s="50">
        <v>10</v>
      </c>
      <c r="D770" s="51" t="s">
        <v>18</v>
      </c>
      <c r="E770" s="144"/>
      <c r="F770" s="175">
        <f t="shared" ref="F770:F780" si="52">C770*E770</f>
        <v>0</v>
      </c>
    </row>
    <row r="771" spans="1:6" x14ac:dyDescent="0.2">
      <c r="A771" s="108">
        <v>2</v>
      </c>
      <c r="B771" s="19" t="s">
        <v>118</v>
      </c>
      <c r="C771" s="18">
        <v>80</v>
      </c>
      <c r="D771" s="20" t="s">
        <v>18</v>
      </c>
      <c r="E771" s="136"/>
      <c r="F771" s="161">
        <f t="shared" si="52"/>
        <v>0</v>
      </c>
    </row>
    <row r="772" spans="1:6" x14ac:dyDescent="0.2">
      <c r="A772" s="108">
        <v>3</v>
      </c>
      <c r="B772" s="19" t="s">
        <v>241</v>
      </c>
      <c r="C772" s="18">
        <v>10</v>
      </c>
      <c r="D772" s="20" t="s">
        <v>18</v>
      </c>
      <c r="E772" s="136"/>
      <c r="F772" s="161">
        <f t="shared" si="52"/>
        <v>0</v>
      </c>
    </row>
    <row r="773" spans="1:6" x14ac:dyDescent="0.2">
      <c r="A773" s="108">
        <v>4</v>
      </c>
      <c r="B773" s="19" t="s">
        <v>223</v>
      </c>
      <c r="C773" s="18">
        <v>12</v>
      </c>
      <c r="D773" s="20" t="s">
        <v>18</v>
      </c>
      <c r="E773" s="136"/>
      <c r="F773" s="161">
        <f t="shared" si="52"/>
        <v>0</v>
      </c>
    </row>
    <row r="774" spans="1:6" ht="14.25" x14ac:dyDescent="0.2">
      <c r="A774" s="108">
        <v>5</v>
      </c>
      <c r="B774" s="17" t="s">
        <v>13</v>
      </c>
      <c r="C774" s="15">
        <v>100</v>
      </c>
      <c r="D774" s="16" t="s">
        <v>1</v>
      </c>
      <c r="E774" s="135"/>
      <c r="F774" s="106">
        <f t="shared" si="52"/>
        <v>0</v>
      </c>
    </row>
    <row r="775" spans="1:6" x14ac:dyDescent="0.2">
      <c r="A775" s="108">
        <v>6</v>
      </c>
      <c r="B775" s="17" t="s">
        <v>218</v>
      </c>
      <c r="C775" s="15">
        <v>100</v>
      </c>
      <c r="D775" s="16" t="s">
        <v>1</v>
      </c>
      <c r="E775" s="135"/>
      <c r="F775" s="106">
        <f t="shared" si="52"/>
        <v>0</v>
      </c>
    </row>
    <row r="776" spans="1:6" ht="25.5" x14ac:dyDescent="0.2">
      <c r="A776" s="108">
        <v>7</v>
      </c>
      <c r="B776" s="17" t="s">
        <v>251</v>
      </c>
      <c r="C776" s="15">
        <v>1</v>
      </c>
      <c r="D776" s="16" t="s">
        <v>3</v>
      </c>
      <c r="E776" s="135"/>
      <c r="F776" s="106">
        <f t="shared" si="52"/>
        <v>0</v>
      </c>
    </row>
    <row r="777" spans="1:6" x14ac:dyDescent="0.2">
      <c r="A777" s="108">
        <v>8</v>
      </c>
      <c r="B777" s="17" t="s">
        <v>20</v>
      </c>
      <c r="C777" s="15">
        <v>1</v>
      </c>
      <c r="D777" s="16" t="s">
        <v>3</v>
      </c>
      <c r="E777" s="136"/>
      <c r="F777" s="161">
        <f t="shared" si="52"/>
        <v>0</v>
      </c>
    </row>
    <row r="778" spans="1:6" x14ac:dyDescent="0.2">
      <c r="A778" s="108">
        <v>9</v>
      </c>
      <c r="B778" s="18" t="s">
        <v>21</v>
      </c>
      <c r="C778" s="18">
        <v>1</v>
      </c>
      <c r="D778" s="20" t="s">
        <v>3</v>
      </c>
      <c r="E778" s="136"/>
      <c r="F778" s="161">
        <f t="shared" si="52"/>
        <v>0</v>
      </c>
    </row>
    <row r="779" spans="1:6" x14ac:dyDescent="0.2">
      <c r="A779" s="108">
        <v>10</v>
      </c>
      <c r="B779" s="18" t="s">
        <v>22</v>
      </c>
      <c r="C779" s="18">
        <v>1</v>
      </c>
      <c r="D779" s="20" t="s">
        <v>3</v>
      </c>
      <c r="E779" s="136"/>
      <c r="F779" s="161">
        <f t="shared" si="52"/>
        <v>0</v>
      </c>
    </row>
    <row r="780" spans="1:6" x14ac:dyDescent="0.2">
      <c r="A780" s="108">
        <v>11</v>
      </c>
      <c r="B780" s="18" t="s">
        <v>67</v>
      </c>
      <c r="C780" s="18">
        <v>1</v>
      </c>
      <c r="D780" s="20" t="s">
        <v>3</v>
      </c>
      <c r="E780" s="136"/>
      <c r="F780" s="161">
        <f t="shared" si="52"/>
        <v>0</v>
      </c>
    </row>
    <row r="781" spans="1:6" x14ac:dyDescent="0.2">
      <c r="A781" s="108"/>
      <c r="B781" s="34" t="s">
        <v>66</v>
      </c>
      <c r="C781" s="34"/>
      <c r="D781" s="35"/>
      <c r="E781" s="202"/>
      <c r="F781" s="176">
        <f>SUM(F770:F780)</f>
        <v>0</v>
      </c>
    </row>
    <row r="782" spans="1:6" x14ac:dyDescent="0.2">
      <c r="A782" s="112" t="s">
        <v>26</v>
      </c>
      <c r="B782" s="52" t="s">
        <v>24</v>
      </c>
      <c r="C782" s="52"/>
      <c r="D782" s="53"/>
      <c r="E782" s="207"/>
      <c r="F782" s="177"/>
    </row>
    <row r="783" spans="1:6" ht="12.75" customHeight="1" x14ac:dyDescent="0.2">
      <c r="A783" s="108">
        <v>1</v>
      </c>
      <c r="B783" s="17" t="s">
        <v>252</v>
      </c>
      <c r="C783" s="18">
        <v>150</v>
      </c>
      <c r="D783" s="20" t="s">
        <v>1</v>
      </c>
      <c r="E783" s="136"/>
      <c r="F783" s="161">
        <f>C783*E783</f>
        <v>0</v>
      </c>
    </row>
    <row r="784" spans="1:6" ht="12.75" customHeight="1" x14ac:dyDescent="0.2">
      <c r="A784" s="108">
        <v>2</v>
      </c>
      <c r="B784" s="17" t="s">
        <v>374</v>
      </c>
      <c r="C784" s="18">
        <v>35</v>
      </c>
      <c r="D784" s="20" t="s">
        <v>18</v>
      </c>
      <c r="E784" s="136"/>
      <c r="F784" s="161">
        <f>C784*E784</f>
        <v>0</v>
      </c>
    </row>
    <row r="785" spans="1:6" ht="14.25" x14ac:dyDescent="0.2">
      <c r="A785" s="108">
        <v>3</v>
      </c>
      <c r="B785" s="17" t="s">
        <v>13</v>
      </c>
      <c r="C785" s="15">
        <v>50</v>
      </c>
      <c r="D785" s="16" t="s">
        <v>1</v>
      </c>
      <c r="E785" s="136"/>
      <c r="F785" s="161">
        <f>C785*E785</f>
        <v>0</v>
      </c>
    </row>
    <row r="786" spans="1:6" x14ac:dyDescent="0.2">
      <c r="A786" s="108">
        <v>4</v>
      </c>
      <c r="B786" s="17" t="s">
        <v>70</v>
      </c>
      <c r="C786" s="15">
        <v>50</v>
      </c>
      <c r="D786" s="16" t="s">
        <v>1</v>
      </c>
      <c r="E786" s="135"/>
      <c r="F786" s="106">
        <f>C786*E786</f>
        <v>0</v>
      </c>
    </row>
    <row r="787" spans="1:6" ht="25.5" x14ac:dyDescent="0.2">
      <c r="A787" s="108">
        <v>5</v>
      </c>
      <c r="B787" s="17" t="s">
        <v>251</v>
      </c>
      <c r="C787" s="18">
        <v>1</v>
      </c>
      <c r="D787" s="20" t="s">
        <v>3</v>
      </c>
      <c r="E787" s="136"/>
      <c r="F787" s="161">
        <f>C787*E787</f>
        <v>0</v>
      </c>
    </row>
    <row r="788" spans="1:6" x14ac:dyDescent="0.2">
      <c r="A788" s="120"/>
      <c r="B788" s="54" t="s">
        <v>308</v>
      </c>
      <c r="C788" s="54"/>
      <c r="D788" s="55"/>
      <c r="E788" s="208"/>
      <c r="F788" s="178">
        <f>SUM(F783:F787)</f>
        <v>0</v>
      </c>
    </row>
    <row r="789" spans="1:6" x14ac:dyDescent="0.2">
      <c r="A789" s="115"/>
      <c r="B789" s="52" t="s">
        <v>68</v>
      </c>
      <c r="C789" s="56"/>
      <c r="D789" s="57"/>
      <c r="E789" s="209"/>
      <c r="F789" s="179">
        <f>F781+F788</f>
        <v>0</v>
      </c>
    </row>
    <row r="790" spans="1:6" x14ac:dyDescent="0.2">
      <c r="A790" s="116"/>
      <c r="B790" s="27"/>
      <c r="C790" s="27"/>
      <c r="D790" s="28"/>
      <c r="E790" s="147"/>
      <c r="F790" s="147"/>
    </row>
    <row r="791" spans="1:6" x14ac:dyDescent="0.2">
      <c r="A791" s="116"/>
      <c r="B791" s="27"/>
      <c r="C791" s="27"/>
      <c r="D791" s="28"/>
      <c r="E791" s="147"/>
      <c r="F791" s="147"/>
    </row>
    <row r="792" spans="1:6" s="4" customFormat="1" x14ac:dyDescent="0.2">
      <c r="A792" s="75" t="s">
        <v>158</v>
      </c>
      <c r="B792" s="6" t="s">
        <v>217</v>
      </c>
      <c r="C792" s="7"/>
      <c r="D792" s="8"/>
      <c r="E792" s="198"/>
      <c r="F792" s="165"/>
    </row>
    <row r="793" spans="1:6" x14ac:dyDescent="0.2">
      <c r="A793" s="111"/>
      <c r="B793" s="9"/>
      <c r="C793" s="9"/>
      <c r="D793" s="10"/>
      <c r="E793" s="199"/>
      <c r="F793" s="166"/>
    </row>
    <row r="794" spans="1:6" x14ac:dyDescent="0.2">
      <c r="A794" s="112" t="s">
        <v>25</v>
      </c>
      <c r="B794" s="52" t="s">
        <v>23</v>
      </c>
      <c r="C794" s="52" t="s">
        <v>6</v>
      </c>
      <c r="D794" s="53" t="s">
        <v>7</v>
      </c>
      <c r="E794" s="207" t="s">
        <v>8</v>
      </c>
      <c r="F794" s="177" t="s">
        <v>9</v>
      </c>
    </row>
    <row r="795" spans="1:6" x14ac:dyDescent="0.2">
      <c r="A795" s="122">
        <v>1</v>
      </c>
      <c r="B795" s="50" t="s">
        <v>74</v>
      </c>
      <c r="C795" s="50">
        <v>20</v>
      </c>
      <c r="D795" s="51" t="s">
        <v>18</v>
      </c>
      <c r="E795" s="144"/>
      <c r="F795" s="175">
        <f t="shared" ref="F795:F807" si="53">C795*E795</f>
        <v>0</v>
      </c>
    </row>
    <row r="796" spans="1:6" x14ac:dyDescent="0.2">
      <c r="A796" s="108">
        <v>2</v>
      </c>
      <c r="B796" s="18" t="s">
        <v>224</v>
      </c>
      <c r="C796" s="18">
        <v>10</v>
      </c>
      <c r="D796" s="20" t="s">
        <v>18</v>
      </c>
      <c r="E796" s="136"/>
      <c r="F796" s="161">
        <f t="shared" si="53"/>
        <v>0</v>
      </c>
    </row>
    <row r="797" spans="1:6" x14ac:dyDescent="0.2">
      <c r="A797" s="108">
        <v>3</v>
      </c>
      <c r="B797" s="19" t="s">
        <v>223</v>
      </c>
      <c r="C797" s="18">
        <v>4</v>
      </c>
      <c r="D797" s="20" t="s">
        <v>18</v>
      </c>
      <c r="E797" s="136"/>
      <c r="F797" s="161">
        <f t="shared" si="53"/>
        <v>0</v>
      </c>
    </row>
    <row r="798" spans="1:6" x14ac:dyDescent="0.2">
      <c r="A798" s="108">
        <v>4</v>
      </c>
      <c r="B798" s="15" t="s">
        <v>10</v>
      </c>
      <c r="C798" s="15">
        <v>25</v>
      </c>
      <c r="D798" s="16" t="s">
        <v>18</v>
      </c>
      <c r="E798" s="135"/>
      <c r="F798" s="106">
        <f t="shared" si="53"/>
        <v>0</v>
      </c>
    </row>
    <row r="799" spans="1:6" x14ac:dyDescent="0.2">
      <c r="A799" s="108">
        <v>5</v>
      </c>
      <c r="B799" s="15" t="s">
        <v>168</v>
      </c>
      <c r="C799" s="15">
        <v>5</v>
      </c>
      <c r="D799" s="16" t="s">
        <v>18</v>
      </c>
      <c r="E799" s="135"/>
      <c r="F799" s="106">
        <f t="shared" si="53"/>
        <v>0</v>
      </c>
    </row>
    <row r="800" spans="1:6" x14ac:dyDescent="0.2">
      <c r="A800" s="108">
        <v>6</v>
      </c>
      <c r="B800" s="15" t="s">
        <v>276</v>
      </c>
      <c r="C800" s="15">
        <v>18</v>
      </c>
      <c r="D800" s="16" t="s">
        <v>18</v>
      </c>
      <c r="E800" s="135"/>
      <c r="F800" s="106">
        <f t="shared" si="53"/>
        <v>0</v>
      </c>
    </row>
    <row r="801" spans="1:6" ht="12.75" customHeight="1" x14ac:dyDescent="0.2">
      <c r="A801" s="108">
        <v>7</v>
      </c>
      <c r="B801" s="36" t="s">
        <v>315</v>
      </c>
      <c r="C801" s="42">
        <v>350</v>
      </c>
      <c r="D801" s="43" t="s">
        <v>1</v>
      </c>
      <c r="E801" s="142"/>
      <c r="F801" s="172">
        <f t="shared" si="53"/>
        <v>0</v>
      </c>
    </row>
    <row r="802" spans="1:6" x14ac:dyDescent="0.2">
      <c r="A802" s="108">
        <v>8</v>
      </c>
      <c r="B802" s="17" t="s">
        <v>70</v>
      </c>
      <c r="C802" s="15">
        <v>150</v>
      </c>
      <c r="D802" s="16" t="s">
        <v>1</v>
      </c>
      <c r="E802" s="135"/>
      <c r="F802" s="106">
        <f t="shared" si="53"/>
        <v>0</v>
      </c>
    </row>
    <row r="803" spans="1:6" ht="25.5" x14ac:dyDescent="0.2">
      <c r="A803" s="108">
        <v>9</v>
      </c>
      <c r="B803" s="17" t="s">
        <v>251</v>
      </c>
      <c r="C803" s="15">
        <v>1</v>
      </c>
      <c r="D803" s="16" t="s">
        <v>3</v>
      </c>
      <c r="E803" s="135"/>
      <c r="F803" s="106">
        <f t="shared" si="53"/>
        <v>0</v>
      </c>
    </row>
    <row r="804" spans="1:6" ht="12.75" customHeight="1" x14ac:dyDescent="0.2">
      <c r="A804" s="108">
        <v>10</v>
      </c>
      <c r="B804" s="17" t="s">
        <v>20</v>
      </c>
      <c r="C804" s="15">
        <v>1</v>
      </c>
      <c r="D804" s="16" t="s">
        <v>3</v>
      </c>
      <c r="E804" s="135"/>
      <c r="F804" s="106">
        <f t="shared" si="53"/>
        <v>0</v>
      </c>
    </row>
    <row r="805" spans="1:6" ht="12.75" customHeight="1" x14ac:dyDescent="0.2">
      <c r="A805" s="108">
        <v>11</v>
      </c>
      <c r="B805" s="15" t="s">
        <v>21</v>
      </c>
      <c r="C805" s="15">
        <v>1</v>
      </c>
      <c r="D805" s="16" t="s">
        <v>3</v>
      </c>
      <c r="E805" s="135"/>
      <c r="F805" s="106">
        <f t="shared" si="53"/>
        <v>0</v>
      </c>
    </row>
    <row r="806" spans="1:6" ht="12.75" customHeight="1" x14ac:dyDescent="0.2">
      <c r="A806" s="108">
        <v>12</v>
      </c>
      <c r="B806" s="15" t="s">
        <v>22</v>
      </c>
      <c r="C806" s="15">
        <v>1</v>
      </c>
      <c r="D806" s="16" t="s">
        <v>3</v>
      </c>
      <c r="E806" s="135"/>
      <c r="F806" s="106">
        <f t="shared" si="53"/>
        <v>0</v>
      </c>
    </row>
    <row r="807" spans="1:6" ht="12.75" customHeight="1" x14ac:dyDescent="0.2">
      <c r="A807" s="108">
        <v>13</v>
      </c>
      <c r="B807" s="15" t="s">
        <v>67</v>
      </c>
      <c r="C807" s="15">
        <v>1</v>
      </c>
      <c r="D807" s="16" t="s">
        <v>3</v>
      </c>
      <c r="E807" s="135"/>
      <c r="F807" s="106">
        <f t="shared" si="53"/>
        <v>0</v>
      </c>
    </row>
    <row r="808" spans="1:6" x14ac:dyDescent="0.2">
      <c r="A808" s="108"/>
      <c r="B808" s="34" t="s">
        <v>66</v>
      </c>
      <c r="C808" s="34"/>
      <c r="D808" s="35"/>
      <c r="E808" s="202"/>
      <c r="F808" s="176">
        <f>SUM(F795:F807)</f>
        <v>0</v>
      </c>
    </row>
    <row r="809" spans="1:6" x14ac:dyDescent="0.2">
      <c r="A809" s="112" t="s">
        <v>26</v>
      </c>
      <c r="B809" s="52" t="s">
        <v>24</v>
      </c>
      <c r="C809" s="52"/>
      <c r="D809" s="53"/>
      <c r="E809" s="207"/>
      <c r="F809" s="177"/>
    </row>
    <row r="810" spans="1:6" x14ac:dyDescent="0.2">
      <c r="A810" s="108">
        <v>1</v>
      </c>
      <c r="B810" s="18" t="s">
        <v>89</v>
      </c>
      <c r="C810" s="18">
        <v>5</v>
      </c>
      <c r="D810" s="20" t="s">
        <v>18</v>
      </c>
      <c r="E810" s="136"/>
      <c r="F810" s="161">
        <f t="shared" ref="F810:F815" si="54">C810*E810</f>
        <v>0</v>
      </c>
    </row>
    <row r="811" spans="1:6" x14ac:dyDescent="0.2">
      <c r="A811" s="108">
        <v>2</v>
      </c>
      <c r="B811" s="36" t="s">
        <v>146</v>
      </c>
      <c r="C811" s="15">
        <v>35</v>
      </c>
      <c r="D811" s="16" t="s">
        <v>1</v>
      </c>
      <c r="E811" s="135"/>
      <c r="F811" s="106">
        <f t="shared" si="54"/>
        <v>0</v>
      </c>
    </row>
    <row r="812" spans="1:6" x14ac:dyDescent="0.2">
      <c r="A812" s="108">
        <v>3</v>
      </c>
      <c r="B812" s="15" t="s">
        <v>253</v>
      </c>
      <c r="C812" s="15">
        <v>2</v>
      </c>
      <c r="D812" s="16" t="s">
        <v>18</v>
      </c>
      <c r="E812" s="135"/>
      <c r="F812" s="106">
        <f t="shared" si="54"/>
        <v>0</v>
      </c>
    </row>
    <row r="813" spans="1:6" ht="12.75" customHeight="1" x14ac:dyDescent="0.2">
      <c r="A813" s="108">
        <v>4</v>
      </c>
      <c r="B813" s="36" t="s">
        <v>375</v>
      </c>
      <c r="C813" s="42">
        <v>250</v>
      </c>
      <c r="D813" s="43" t="s">
        <v>1</v>
      </c>
      <c r="E813" s="142"/>
      <c r="F813" s="172">
        <f t="shared" si="54"/>
        <v>0</v>
      </c>
    </row>
    <row r="814" spans="1:6" x14ac:dyDescent="0.2">
      <c r="A814" s="108">
        <v>5</v>
      </c>
      <c r="B814" s="17" t="s">
        <v>70</v>
      </c>
      <c r="C814" s="15">
        <v>150</v>
      </c>
      <c r="D814" s="16" t="s">
        <v>1</v>
      </c>
      <c r="E814" s="135"/>
      <c r="F814" s="106">
        <f t="shared" si="54"/>
        <v>0</v>
      </c>
    </row>
    <row r="815" spans="1:6" ht="25.5" x14ac:dyDescent="0.2">
      <c r="A815" s="108">
        <v>6</v>
      </c>
      <c r="B815" s="17" t="s">
        <v>251</v>
      </c>
      <c r="C815" s="18">
        <v>1</v>
      </c>
      <c r="D815" s="20" t="s">
        <v>3</v>
      </c>
      <c r="E815" s="136"/>
      <c r="F815" s="161">
        <f t="shared" si="54"/>
        <v>0</v>
      </c>
    </row>
    <row r="816" spans="1:6" x14ac:dyDescent="0.2">
      <c r="A816" s="120"/>
      <c r="B816" s="54" t="s">
        <v>308</v>
      </c>
      <c r="C816" s="54"/>
      <c r="D816" s="55"/>
      <c r="E816" s="208"/>
      <c r="F816" s="178">
        <f>SUM(F810:F815)</f>
        <v>0</v>
      </c>
    </row>
    <row r="817" spans="1:6" x14ac:dyDescent="0.2">
      <c r="A817" s="115"/>
      <c r="B817" s="52" t="s">
        <v>68</v>
      </c>
      <c r="C817" s="56"/>
      <c r="D817" s="57"/>
      <c r="E817" s="209"/>
      <c r="F817" s="179">
        <f>F808+F816</f>
        <v>0</v>
      </c>
    </row>
    <row r="818" spans="1:6" x14ac:dyDescent="0.2">
      <c r="A818" s="116"/>
      <c r="B818" s="27"/>
      <c r="C818" s="27"/>
      <c r="D818" s="28"/>
      <c r="E818" s="147"/>
      <c r="F818" s="147"/>
    </row>
    <row r="819" spans="1:6" x14ac:dyDescent="0.2">
      <c r="A819" s="116"/>
      <c r="B819" s="27"/>
      <c r="C819" s="27"/>
      <c r="D819" s="28"/>
      <c r="E819" s="147"/>
      <c r="F819" s="147"/>
    </row>
    <row r="820" spans="1:6" s="4" customFormat="1" x14ac:dyDescent="0.2">
      <c r="A820" s="75" t="s">
        <v>159</v>
      </c>
      <c r="B820" s="6" t="s">
        <v>219</v>
      </c>
      <c r="C820" s="7"/>
      <c r="D820" s="8"/>
      <c r="E820" s="198"/>
      <c r="F820" s="165"/>
    </row>
    <row r="821" spans="1:6" x14ac:dyDescent="0.2">
      <c r="A821" s="111"/>
      <c r="B821" s="9"/>
      <c r="C821" s="9"/>
      <c r="D821" s="10"/>
      <c r="E821" s="199"/>
      <c r="F821" s="166"/>
    </row>
    <row r="822" spans="1:6" x14ac:dyDescent="0.2">
      <c r="A822" s="112" t="s">
        <v>25</v>
      </c>
      <c r="B822" s="52" t="s">
        <v>23</v>
      </c>
      <c r="C822" s="52" t="s">
        <v>6</v>
      </c>
      <c r="D822" s="53" t="s">
        <v>7</v>
      </c>
      <c r="E822" s="207" t="s">
        <v>8</v>
      </c>
      <c r="F822" s="177" t="s">
        <v>9</v>
      </c>
    </row>
    <row r="823" spans="1:6" x14ac:dyDescent="0.2">
      <c r="A823" s="117"/>
      <c r="B823" s="31" t="s">
        <v>245</v>
      </c>
      <c r="C823" s="31"/>
      <c r="D823" s="32"/>
      <c r="E823" s="201"/>
      <c r="F823" s="168"/>
    </row>
    <row r="824" spans="1:6" ht="25.5" x14ac:dyDescent="0.2">
      <c r="A824" s="108">
        <v>1</v>
      </c>
      <c r="B824" s="19" t="s">
        <v>359</v>
      </c>
      <c r="C824" s="18">
        <v>1</v>
      </c>
      <c r="D824" s="20" t="s">
        <v>18</v>
      </c>
      <c r="E824" s="136"/>
      <c r="F824" s="161">
        <f t="shared" ref="F824:F832" si="55">C824*E824</f>
        <v>0</v>
      </c>
    </row>
    <row r="825" spans="1:6" x14ac:dyDescent="0.2">
      <c r="A825" s="108">
        <v>2</v>
      </c>
      <c r="B825" s="18" t="s">
        <v>74</v>
      </c>
      <c r="C825" s="18">
        <v>5</v>
      </c>
      <c r="D825" s="20" t="s">
        <v>18</v>
      </c>
      <c r="E825" s="136"/>
      <c r="F825" s="161">
        <f t="shared" si="55"/>
        <v>0</v>
      </c>
    </row>
    <row r="826" spans="1:6" ht="25.5" x14ac:dyDescent="0.2">
      <c r="A826" s="108">
        <v>3</v>
      </c>
      <c r="B826" s="19" t="s">
        <v>63</v>
      </c>
      <c r="C826" s="18">
        <v>12</v>
      </c>
      <c r="D826" s="20" t="s">
        <v>18</v>
      </c>
      <c r="E826" s="136"/>
      <c r="F826" s="161">
        <f t="shared" si="55"/>
        <v>0</v>
      </c>
    </row>
    <row r="827" spans="1:6" ht="25.5" x14ac:dyDescent="0.2">
      <c r="A827" s="108">
        <v>4</v>
      </c>
      <c r="B827" s="19" t="s">
        <v>65</v>
      </c>
      <c r="C827" s="18">
        <v>8</v>
      </c>
      <c r="D827" s="20" t="s">
        <v>18</v>
      </c>
      <c r="E827" s="136"/>
      <c r="F827" s="161">
        <f t="shared" si="55"/>
        <v>0</v>
      </c>
    </row>
    <row r="828" spans="1:6" ht="14.25" x14ac:dyDescent="0.2">
      <c r="A828" s="108">
        <v>5</v>
      </c>
      <c r="B828" s="19" t="s">
        <v>75</v>
      </c>
      <c r="C828" s="18">
        <v>15</v>
      </c>
      <c r="D828" s="20" t="s">
        <v>1</v>
      </c>
      <c r="E828" s="136"/>
      <c r="F828" s="161">
        <f t="shared" si="55"/>
        <v>0</v>
      </c>
    </row>
    <row r="829" spans="1:6" ht="25.5" x14ac:dyDescent="0.2">
      <c r="A829" s="108">
        <v>6</v>
      </c>
      <c r="B829" s="17" t="s">
        <v>251</v>
      </c>
      <c r="C829" s="18">
        <v>1</v>
      </c>
      <c r="D829" s="20" t="s">
        <v>3</v>
      </c>
      <c r="E829" s="136"/>
      <c r="F829" s="161">
        <f t="shared" si="55"/>
        <v>0</v>
      </c>
    </row>
    <row r="830" spans="1:6" x14ac:dyDescent="0.2">
      <c r="A830" s="108">
        <v>7</v>
      </c>
      <c r="B830" s="18" t="s">
        <v>21</v>
      </c>
      <c r="C830" s="18">
        <v>1</v>
      </c>
      <c r="D830" s="20" t="s">
        <v>3</v>
      </c>
      <c r="E830" s="136"/>
      <c r="F830" s="161">
        <f t="shared" si="55"/>
        <v>0</v>
      </c>
    </row>
    <row r="831" spans="1:6" x14ac:dyDescent="0.2">
      <c r="A831" s="108">
        <v>8</v>
      </c>
      <c r="B831" s="18" t="s">
        <v>22</v>
      </c>
      <c r="C831" s="18">
        <v>1</v>
      </c>
      <c r="D831" s="20" t="s">
        <v>3</v>
      </c>
      <c r="E831" s="136"/>
      <c r="F831" s="161">
        <f t="shared" si="55"/>
        <v>0</v>
      </c>
    </row>
    <row r="832" spans="1:6" x14ac:dyDescent="0.2">
      <c r="A832" s="108">
        <v>9</v>
      </c>
      <c r="B832" s="18" t="s">
        <v>67</v>
      </c>
      <c r="C832" s="18">
        <v>1</v>
      </c>
      <c r="D832" s="20" t="s">
        <v>3</v>
      </c>
      <c r="E832" s="136"/>
      <c r="F832" s="161">
        <f t="shared" si="55"/>
        <v>0</v>
      </c>
    </row>
    <row r="833" spans="1:6" x14ac:dyDescent="0.2">
      <c r="A833" s="117"/>
      <c r="B833" s="31" t="s">
        <v>148</v>
      </c>
      <c r="C833" s="31"/>
      <c r="D833" s="32"/>
      <c r="E833" s="201"/>
      <c r="F833" s="168"/>
    </row>
    <row r="834" spans="1:6" ht="25.5" x14ac:dyDescent="0.2">
      <c r="A834" s="123">
        <v>10</v>
      </c>
      <c r="B834" s="19" t="s">
        <v>121</v>
      </c>
      <c r="C834" s="19">
        <v>1</v>
      </c>
      <c r="D834" s="33" t="s">
        <v>3</v>
      </c>
      <c r="E834" s="145"/>
      <c r="F834" s="180">
        <f t="shared" ref="F834:F846" si="56">C834*E834</f>
        <v>0</v>
      </c>
    </row>
    <row r="835" spans="1:6" x14ac:dyDescent="0.2">
      <c r="A835" s="123">
        <v>11</v>
      </c>
      <c r="B835" s="19" t="s">
        <v>122</v>
      </c>
      <c r="C835" s="19">
        <v>1</v>
      </c>
      <c r="D835" s="33" t="s">
        <v>3</v>
      </c>
      <c r="E835" s="145"/>
      <c r="F835" s="180">
        <f t="shared" si="56"/>
        <v>0</v>
      </c>
    </row>
    <row r="836" spans="1:6" x14ac:dyDescent="0.2">
      <c r="A836" s="123">
        <v>12</v>
      </c>
      <c r="B836" s="19" t="s">
        <v>101</v>
      </c>
      <c r="C836" s="19">
        <v>1</v>
      </c>
      <c r="D836" s="33" t="s">
        <v>3</v>
      </c>
      <c r="E836" s="145"/>
      <c r="F836" s="180">
        <f t="shared" si="56"/>
        <v>0</v>
      </c>
    </row>
    <row r="837" spans="1:6" x14ac:dyDescent="0.2">
      <c r="A837" s="123">
        <v>13</v>
      </c>
      <c r="B837" s="19" t="s">
        <v>123</v>
      </c>
      <c r="C837" s="19">
        <v>1</v>
      </c>
      <c r="D837" s="33" t="s">
        <v>3</v>
      </c>
      <c r="E837" s="145"/>
      <c r="F837" s="180">
        <f t="shared" si="56"/>
        <v>0</v>
      </c>
    </row>
    <row r="838" spans="1:6" x14ac:dyDescent="0.2">
      <c r="A838" s="123">
        <v>14</v>
      </c>
      <c r="B838" s="19" t="s">
        <v>124</v>
      </c>
      <c r="C838" s="19">
        <v>1</v>
      </c>
      <c r="D838" s="33" t="s">
        <v>3</v>
      </c>
      <c r="E838" s="145"/>
      <c r="F838" s="180">
        <f t="shared" si="56"/>
        <v>0</v>
      </c>
    </row>
    <row r="839" spans="1:6" x14ac:dyDescent="0.2">
      <c r="A839" s="123">
        <v>15</v>
      </c>
      <c r="B839" s="19" t="s">
        <v>194</v>
      </c>
      <c r="C839" s="19">
        <v>1</v>
      </c>
      <c r="D839" s="33" t="s">
        <v>3</v>
      </c>
      <c r="E839" s="145"/>
      <c r="F839" s="180">
        <f t="shared" si="56"/>
        <v>0</v>
      </c>
    </row>
    <row r="840" spans="1:6" x14ac:dyDescent="0.2">
      <c r="A840" s="123">
        <v>16</v>
      </c>
      <c r="B840" s="19" t="s">
        <v>86</v>
      </c>
      <c r="C840" s="19">
        <v>1</v>
      </c>
      <c r="D840" s="33" t="s">
        <v>3</v>
      </c>
      <c r="E840" s="145"/>
      <c r="F840" s="180">
        <f t="shared" si="56"/>
        <v>0</v>
      </c>
    </row>
    <row r="841" spans="1:6" ht="14.25" x14ac:dyDescent="0.2">
      <c r="A841" s="123">
        <v>17</v>
      </c>
      <c r="B841" s="19" t="s">
        <v>13</v>
      </c>
      <c r="C841" s="19">
        <v>30</v>
      </c>
      <c r="D841" s="33" t="s">
        <v>1</v>
      </c>
      <c r="E841" s="145"/>
      <c r="F841" s="180">
        <f t="shared" si="56"/>
        <v>0</v>
      </c>
    </row>
    <row r="842" spans="1:6" ht="14.25" x14ac:dyDescent="0.2">
      <c r="A842" s="123">
        <v>18</v>
      </c>
      <c r="B842" s="19" t="s">
        <v>14</v>
      </c>
      <c r="C842" s="19">
        <v>60</v>
      </c>
      <c r="D842" s="33" t="s">
        <v>1</v>
      </c>
      <c r="E842" s="145"/>
      <c r="F842" s="180">
        <f t="shared" si="56"/>
        <v>0</v>
      </c>
    </row>
    <row r="843" spans="1:6" ht="25.5" x14ac:dyDescent="0.2">
      <c r="A843" s="123">
        <v>19</v>
      </c>
      <c r="B843" s="17" t="s">
        <v>251</v>
      </c>
      <c r="C843" s="19">
        <v>1</v>
      </c>
      <c r="D843" s="33" t="s">
        <v>3</v>
      </c>
      <c r="E843" s="145"/>
      <c r="F843" s="180">
        <f t="shared" si="56"/>
        <v>0</v>
      </c>
    </row>
    <row r="844" spans="1:6" x14ac:dyDescent="0.2">
      <c r="A844" s="123">
        <v>20</v>
      </c>
      <c r="B844" s="19" t="s">
        <v>21</v>
      </c>
      <c r="C844" s="19">
        <v>1</v>
      </c>
      <c r="D844" s="33" t="s">
        <v>3</v>
      </c>
      <c r="E844" s="145"/>
      <c r="F844" s="180">
        <f t="shared" si="56"/>
        <v>0</v>
      </c>
    </row>
    <row r="845" spans="1:6" x14ac:dyDescent="0.2">
      <c r="A845" s="123">
        <v>21</v>
      </c>
      <c r="B845" s="19" t="s">
        <v>22</v>
      </c>
      <c r="C845" s="19">
        <v>1</v>
      </c>
      <c r="D845" s="33" t="s">
        <v>3</v>
      </c>
      <c r="E845" s="145"/>
      <c r="F845" s="180">
        <f t="shared" si="56"/>
        <v>0</v>
      </c>
    </row>
    <row r="846" spans="1:6" x14ac:dyDescent="0.2">
      <c r="A846" s="123">
        <v>22</v>
      </c>
      <c r="B846" s="19" t="s">
        <v>67</v>
      </c>
      <c r="C846" s="19">
        <v>1</v>
      </c>
      <c r="D846" s="33" t="s">
        <v>3</v>
      </c>
      <c r="E846" s="145"/>
      <c r="F846" s="180">
        <f t="shared" si="56"/>
        <v>0</v>
      </c>
    </row>
    <row r="847" spans="1:6" x14ac:dyDescent="0.2">
      <c r="A847" s="108"/>
      <c r="B847" s="34" t="s">
        <v>66</v>
      </c>
      <c r="C847" s="34"/>
      <c r="D847" s="35"/>
      <c r="E847" s="202"/>
      <c r="F847" s="176">
        <f>SUM(F824:F846)</f>
        <v>0</v>
      </c>
    </row>
    <row r="848" spans="1:6" x14ac:dyDescent="0.2">
      <c r="A848" s="112" t="s">
        <v>26</v>
      </c>
      <c r="B848" s="11" t="s">
        <v>24</v>
      </c>
      <c r="C848" s="11"/>
      <c r="D848" s="12"/>
      <c r="E848" s="194"/>
      <c r="F848" s="159"/>
    </row>
    <row r="849" spans="1:6" ht="25.5" x14ac:dyDescent="0.2">
      <c r="A849" s="108">
        <v>1</v>
      </c>
      <c r="B849" s="19" t="s">
        <v>360</v>
      </c>
      <c r="C849" s="18">
        <v>1</v>
      </c>
      <c r="D849" s="20" t="s">
        <v>18</v>
      </c>
      <c r="E849" s="135"/>
      <c r="F849" s="106">
        <f>C849*E849</f>
        <v>0</v>
      </c>
    </row>
    <row r="850" spans="1:6" x14ac:dyDescent="0.2">
      <c r="A850" s="108">
        <v>2</v>
      </c>
      <c r="B850" s="18" t="s">
        <v>89</v>
      </c>
      <c r="C850" s="18">
        <v>1</v>
      </c>
      <c r="D850" s="20" t="s">
        <v>18</v>
      </c>
      <c r="E850" s="136"/>
      <c r="F850" s="161">
        <f>C850*E850</f>
        <v>0</v>
      </c>
    </row>
    <row r="851" spans="1:6" ht="25.5" x14ac:dyDescent="0.2">
      <c r="A851" s="108">
        <v>3</v>
      </c>
      <c r="B851" s="17" t="s">
        <v>251</v>
      </c>
      <c r="C851" s="19">
        <v>1</v>
      </c>
      <c r="D851" s="20" t="s">
        <v>3</v>
      </c>
      <c r="E851" s="136"/>
      <c r="F851" s="161">
        <f>C851*E851</f>
        <v>0</v>
      </c>
    </row>
    <row r="852" spans="1:6" x14ac:dyDescent="0.2">
      <c r="A852" s="120"/>
      <c r="B852" s="54" t="s">
        <v>308</v>
      </c>
      <c r="C852" s="54"/>
      <c r="D852" s="55"/>
      <c r="E852" s="208"/>
      <c r="F852" s="178">
        <f>SUM(F849:F851)</f>
        <v>0</v>
      </c>
    </row>
    <row r="853" spans="1:6" x14ac:dyDescent="0.2">
      <c r="A853" s="115"/>
      <c r="B853" s="52" t="s">
        <v>68</v>
      </c>
      <c r="C853" s="56"/>
      <c r="D853" s="57"/>
      <c r="E853" s="209"/>
      <c r="F853" s="179">
        <f>F847+F852</f>
        <v>0</v>
      </c>
    </row>
    <row r="854" spans="1:6" x14ac:dyDescent="0.2">
      <c r="A854" s="108"/>
      <c r="B854" s="34"/>
      <c r="C854" s="34"/>
      <c r="D854" s="35"/>
      <c r="E854" s="212"/>
      <c r="F854" s="176"/>
    </row>
    <row r="855" spans="1:6" x14ac:dyDescent="0.2">
      <c r="A855" s="116"/>
      <c r="B855" s="27"/>
      <c r="C855" s="27"/>
      <c r="D855" s="28"/>
      <c r="E855" s="147"/>
      <c r="F855" s="147"/>
    </row>
    <row r="856" spans="1:6" s="4" customFormat="1" x14ac:dyDescent="0.2">
      <c r="A856" s="75" t="s">
        <v>160</v>
      </c>
      <c r="B856" s="6" t="s">
        <v>340</v>
      </c>
      <c r="C856" s="7"/>
      <c r="D856" s="8"/>
      <c r="E856" s="198"/>
      <c r="F856" s="165"/>
    </row>
    <row r="857" spans="1:6" x14ac:dyDescent="0.2">
      <c r="A857" s="111"/>
      <c r="B857" s="9"/>
      <c r="C857" s="9"/>
      <c r="D857" s="10"/>
      <c r="E857" s="199"/>
      <c r="F857" s="166"/>
    </row>
    <row r="858" spans="1:6" x14ac:dyDescent="0.2">
      <c r="A858" s="112" t="s">
        <v>25</v>
      </c>
      <c r="B858" s="52" t="s">
        <v>23</v>
      </c>
      <c r="C858" s="52" t="s">
        <v>6</v>
      </c>
      <c r="D858" s="53" t="s">
        <v>7</v>
      </c>
      <c r="E858" s="207" t="s">
        <v>8</v>
      </c>
      <c r="F858" s="177" t="s">
        <v>9</v>
      </c>
    </row>
    <row r="859" spans="1:6" x14ac:dyDescent="0.2">
      <c r="A859" s="108"/>
      <c r="B859" s="34"/>
      <c r="C859" s="15"/>
      <c r="D859" s="16"/>
      <c r="E859" s="204"/>
      <c r="F859" s="106"/>
    </row>
    <row r="860" spans="1:6" x14ac:dyDescent="0.2">
      <c r="A860" s="108">
        <v>1</v>
      </c>
      <c r="B860" s="18" t="s">
        <v>373</v>
      </c>
      <c r="C860" s="18">
        <v>50</v>
      </c>
      <c r="D860" s="20" t="s">
        <v>18</v>
      </c>
      <c r="E860" s="136"/>
      <c r="F860" s="161">
        <f t="shared" ref="F860:F875" si="57">C860*E860</f>
        <v>0</v>
      </c>
    </row>
    <row r="861" spans="1:6" ht="14.25" x14ac:dyDescent="0.2">
      <c r="A861" s="108">
        <v>2</v>
      </c>
      <c r="B861" s="19" t="s">
        <v>75</v>
      </c>
      <c r="C861" s="18">
        <v>35</v>
      </c>
      <c r="D861" s="20" t="s">
        <v>1</v>
      </c>
      <c r="E861" s="136"/>
      <c r="F861" s="161">
        <f t="shared" si="57"/>
        <v>0</v>
      </c>
    </row>
    <row r="862" spans="1:6" ht="25.5" x14ac:dyDescent="0.2">
      <c r="A862" s="108">
        <v>3</v>
      </c>
      <c r="B862" s="17" t="s">
        <v>251</v>
      </c>
      <c r="C862" s="18">
        <v>1</v>
      </c>
      <c r="D862" s="20" t="s">
        <v>3</v>
      </c>
      <c r="E862" s="136"/>
      <c r="F862" s="161">
        <f t="shared" si="57"/>
        <v>0</v>
      </c>
    </row>
    <row r="863" spans="1:6" x14ac:dyDescent="0.2">
      <c r="A863" s="108">
        <v>4</v>
      </c>
      <c r="B863" s="19" t="s">
        <v>20</v>
      </c>
      <c r="C863" s="18">
        <v>1</v>
      </c>
      <c r="D863" s="20" t="s">
        <v>3</v>
      </c>
      <c r="E863" s="136"/>
      <c r="F863" s="161">
        <f t="shared" si="57"/>
        <v>0</v>
      </c>
    </row>
    <row r="864" spans="1:6" x14ac:dyDescent="0.2">
      <c r="A864" s="108">
        <v>5</v>
      </c>
      <c r="B864" s="18" t="s">
        <v>21</v>
      </c>
      <c r="C864" s="18">
        <v>1</v>
      </c>
      <c r="D864" s="20" t="s">
        <v>3</v>
      </c>
      <c r="E864" s="136"/>
      <c r="F864" s="161">
        <f t="shared" si="57"/>
        <v>0</v>
      </c>
    </row>
    <row r="865" spans="1:6" x14ac:dyDescent="0.2">
      <c r="A865" s="108">
        <v>6</v>
      </c>
      <c r="B865" s="18" t="s">
        <v>22</v>
      </c>
      <c r="C865" s="18">
        <v>1</v>
      </c>
      <c r="D865" s="20" t="s">
        <v>3</v>
      </c>
      <c r="E865" s="136"/>
      <c r="F865" s="161">
        <f t="shared" si="57"/>
        <v>0</v>
      </c>
    </row>
    <row r="866" spans="1:6" x14ac:dyDescent="0.2">
      <c r="A866" s="108">
        <v>7</v>
      </c>
      <c r="B866" s="18" t="s">
        <v>67</v>
      </c>
      <c r="C866" s="18">
        <v>1</v>
      </c>
      <c r="D866" s="20" t="s">
        <v>3</v>
      </c>
      <c r="E866" s="136"/>
      <c r="F866" s="161">
        <f t="shared" si="57"/>
        <v>0</v>
      </c>
    </row>
    <row r="867" spans="1:6" x14ac:dyDescent="0.2">
      <c r="A867" s="108">
        <v>8</v>
      </c>
      <c r="B867" s="15" t="s">
        <v>57</v>
      </c>
      <c r="C867" s="18">
        <v>6</v>
      </c>
      <c r="D867" s="20" t="s">
        <v>18</v>
      </c>
      <c r="E867" s="136"/>
      <c r="F867" s="161">
        <f t="shared" si="57"/>
        <v>0</v>
      </c>
    </row>
    <row r="868" spans="1:6" x14ac:dyDescent="0.2">
      <c r="A868" s="108">
        <v>9</v>
      </c>
      <c r="B868" s="18" t="s">
        <v>176</v>
      </c>
      <c r="C868" s="18">
        <v>10</v>
      </c>
      <c r="D868" s="20" t="s">
        <v>18</v>
      </c>
      <c r="E868" s="136"/>
      <c r="F868" s="161">
        <f t="shared" si="57"/>
        <v>0</v>
      </c>
    </row>
    <row r="869" spans="1:6" ht="12.75" customHeight="1" x14ac:dyDescent="0.2">
      <c r="A869" s="108">
        <v>10</v>
      </c>
      <c r="B869" s="17" t="s">
        <v>13</v>
      </c>
      <c r="C869" s="15">
        <v>80</v>
      </c>
      <c r="D869" s="16" t="s">
        <v>1</v>
      </c>
      <c r="E869" s="135"/>
      <c r="F869" s="106">
        <f t="shared" si="57"/>
        <v>0</v>
      </c>
    </row>
    <row r="870" spans="1:6" x14ac:dyDescent="0.2">
      <c r="A870" s="108">
        <v>11</v>
      </c>
      <c r="B870" s="17" t="s">
        <v>70</v>
      </c>
      <c r="C870" s="15">
        <v>20</v>
      </c>
      <c r="D870" s="16" t="s">
        <v>1</v>
      </c>
      <c r="E870" s="135"/>
      <c r="F870" s="106">
        <f t="shared" si="57"/>
        <v>0</v>
      </c>
    </row>
    <row r="871" spans="1:6" ht="25.5" x14ac:dyDescent="0.2">
      <c r="A871" s="108">
        <v>12</v>
      </c>
      <c r="B871" s="17" t="s">
        <v>251</v>
      </c>
      <c r="C871" s="15">
        <v>1</v>
      </c>
      <c r="D871" s="16" t="s">
        <v>3</v>
      </c>
      <c r="E871" s="135"/>
      <c r="F871" s="106">
        <f t="shared" si="57"/>
        <v>0</v>
      </c>
    </row>
    <row r="872" spans="1:6" ht="12.75" customHeight="1" x14ac:dyDescent="0.2">
      <c r="A872" s="108">
        <v>13</v>
      </c>
      <c r="B872" s="17" t="s">
        <v>20</v>
      </c>
      <c r="C872" s="15">
        <v>1</v>
      </c>
      <c r="D872" s="16" t="s">
        <v>3</v>
      </c>
      <c r="E872" s="135"/>
      <c r="F872" s="106">
        <f t="shared" si="57"/>
        <v>0</v>
      </c>
    </row>
    <row r="873" spans="1:6" ht="12.75" customHeight="1" x14ac:dyDescent="0.2">
      <c r="A873" s="108">
        <v>14</v>
      </c>
      <c r="B873" s="15" t="s">
        <v>21</v>
      </c>
      <c r="C873" s="15">
        <v>1</v>
      </c>
      <c r="D873" s="16" t="s">
        <v>3</v>
      </c>
      <c r="E873" s="135"/>
      <c r="F873" s="106">
        <f t="shared" si="57"/>
        <v>0</v>
      </c>
    </row>
    <row r="874" spans="1:6" ht="12.75" customHeight="1" x14ac:dyDescent="0.2">
      <c r="A874" s="108">
        <v>15</v>
      </c>
      <c r="B874" s="15" t="s">
        <v>22</v>
      </c>
      <c r="C874" s="15">
        <v>1</v>
      </c>
      <c r="D874" s="16" t="s">
        <v>3</v>
      </c>
      <c r="E874" s="135"/>
      <c r="F874" s="106">
        <f t="shared" si="57"/>
        <v>0</v>
      </c>
    </row>
    <row r="875" spans="1:6" ht="12.75" customHeight="1" x14ac:dyDescent="0.2">
      <c r="A875" s="108">
        <v>16</v>
      </c>
      <c r="B875" s="15" t="s">
        <v>67</v>
      </c>
      <c r="C875" s="15">
        <v>1</v>
      </c>
      <c r="D875" s="16" t="s">
        <v>3</v>
      </c>
      <c r="E875" s="135"/>
      <c r="F875" s="106">
        <f t="shared" si="57"/>
        <v>0</v>
      </c>
    </row>
    <row r="876" spans="1:6" x14ac:dyDescent="0.2">
      <c r="A876" s="108"/>
      <c r="B876" s="34" t="s">
        <v>66</v>
      </c>
      <c r="C876" s="34"/>
      <c r="D876" s="35"/>
      <c r="E876" s="202"/>
      <c r="F876" s="176">
        <f>SUM(F860:F875)</f>
        <v>0</v>
      </c>
    </row>
    <row r="877" spans="1:6" x14ac:dyDescent="0.2">
      <c r="A877" s="112" t="s">
        <v>26</v>
      </c>
      <c r="B877" s="52" t="s">
        <v>24</v>
      </c>
      <c r="C877" s="52"/>
      <c r="D877" s="53"/>
      <c r="E877" s="207"/>
      <c r="F877" s="177"/>
    </row>
    <row r="878" spans="1:6" x14ac:dyDescent="0.2">
      <c r="A878" s="108">
        <v>1</v>
      </c>
      <c r="B878" s="18" t="s">
        <v>89</v>
      </c>
      <c r="C878" s="18">
        <v>5</v>
      </c>
      <c r="D878" s="20" t="s">
        <v>18</v>
      </c>
      <c r="E878" s="136"/>
      <c r="F878" s="161">
        <f t="shared" ref="F878:F883" si="58">C878*E878</f>
        <v>0</v>
      </c>
    </row>
    <row r="879" spans="1:6" x14ac:dyDescent="0.2">
      <c r="A879" s="108">
        <v>2</v>
      </c>
      <c r="B879" s="15" t="s">
        <v>57</v>
      </c>
      <c r="C879" s="18">
        <v>1</v>
      </c>
      <c r="D879" s="20" t="s">
        <v>18</v>
      </c>
      <c r="E879" s="136"/>
      <c r="F879" s="161">
        <f t="shared" si="58"/>
        <v>0</v>
      </c>
    </row>
    <row r="880" spans="1:6" x14ac:dyDescent="0.2">
      <c r="A880" s="108">
        <v>3</v>
      </c>
      <c r="B880" s="18" t="s">
        <v>176</v>
      </c>
      <c r="C880" s="18">
        <v>2</v>
      </c>
      <c r="D880" s="20" t="s">
        <v>18</v>
      </c>
      <c r="E880" s="136"/>
      <c r="F880" s="161">
        <f t="shared" si="58"/>
        <v>0</v>
      </c>
    </row>
    <row r="881" spans="1:6" ht="12.75" customHeight="1" x14ac:dyDescent="0.2">
      <c r="A881" s="108">
        <v>4</v>
      </c>
      <c r="B881" s="17" t="s">
        <v>13</v>
      </c>
      <c r="C881" s="15">
        <v>20</v>
      </c>
      <c r="D881" s="16" t="s">
        <v>1</v>
      </c>
      <c r="E881" s="135"/>
      <c r="F881" s="106">
        <f t="shared" si="58"/>
        <v>0</v>
      </c>
    </row>
    <row r="882" spans="1:6" x14ac:dyDescent="0.2">
      <c r="A882" s="108">
        <v>5</v>
      </c>
      <c r="B882" s="17" t="s">
        <v>70</v>
      </c>
      <c r="C882" s="15">
        <v>10</v>
      </c>
      <c r="D882" s="16" t="s">
        <v>1</v>
      </c>
      <c r="E882" s="135"/>
      <c r="F882" s="106">
        <f t="shared" si="58"/>
        <v>0</v>
      </c>
    </row>
    <row r="883" spans="1:6" ht="25.5" x14ac:dyDescent="0.2">
      <c r="A883" s="108">
        <v>6</v>
      </c>
      <c r="B883" s="17" t="s">
        <v>251</v>
      </c>
      <c r="C883" s="18">
        <v>1</v>
      </c>
      <c r="D883" s="20" t="s">
        <v>3</v>
      </c>
      <c r="E883" s="136"/>
      <c r="F883" s="161">
        <f t="shared" si="58"/>
        <v>0</v>
      </c>
    </row>
    <row r="884" spans="1:6" x14ac:dyDescent="0.2">
      <c r="A884" s="120"/>
      <c r="B884" s="54" t="s">
        <v>308</v>
      </c>
      <c r="C884" s="54"/>
      <c r="D884" s="55"/>
      <c r="E884" s="208"/>
      <c r="F884" s="178">
        <f>SUM(F878:F883)</f>
        <v>0</v>
      </c>
    </row>
    <row r="885" spans="1:6" x14ac:dyDescent="0.2">
      <c r="A885" s="115"/>
      <c r="B885" s="52" t="s">
        <v>68</v>
      </c>
      <c r="C885" s="56"/>
      <c r="D885" s="57"/>
      <c r="E885" s="209"/>
      <c r="F885" s="179">
        <f>F876+F884</f>
        <v>0</v>
      </c>
    </row>
    <row r="886" spans="1:6" x14ac:dyDescent="0.2">
      <c r="A886" s="116"/>
      <c r="B886" s="27"/>
      <c r="C886" s="27"/>
      <c r="D886" s="28"/>
      <c r="E886" s="147"/>
      <c r="F886" s="147"/>
    </row>
    <row r="887" spans="1:6" x14ac:dyDescent="0.2">
      <c r="A887" s="116"/>
      <c r="B887" s="27"/>
      <c r="C887" s="27"/>
      <c r="D887" s="28"/>
      <c r="E887" s="147"/>
      <c r="F887" s="147"/>
    </row>
    <row r="888" spans="1:6" s="4" customFormat="1" x14ac:dyDescent="0.2">
      <c r="A888" s="75" t="s">
        <v>161</v>
      </c>
      <c r="B888" s="6" t="s">
        <v>379</v>
      </c>
      <c r="C888" s="7"/>
      <c r="D888" s="8"/>
      <c r="E888" s="198"/>
      <c r="F888" s="165"/>
    </row>
    <row r="889" spans="1:6" x14ac:dyDescent="0.2">
      <c r="A889" s="111"/>
      <c r="B889" s="9"/>
      <c r="C889" s="9"/>
      <c r="D889" s="10"/>
      <c r="E889" s="199"/>
      <c r="F889" s="166"/>
    </row>
    <row r="890" spans="1:6" x14ac:dyDescent="0.2">
      <c r="A890" s="112" t="s">
        <v>25</v>
      </c>
      <c r="B890" s="52" t="s">
        <v>23</v>
      </c>
      <c r="C890" s="52" t="s">
        <v>6</v>
      </c>
      <c r="D890" s="53" t="s">
        <v>7</v>
      </c>
      <c r="E890" s="207" t="s">
        <v>8</v>
      </c>
      <c r="F890" s="177" t="s">
        <v>9</v>
      </c>
    </row>
    <row r="891" spans="1:6" x14ac:dyDescent="0.2">
      <c r="A891" s="118"/>
      <c r="B891" s="34" t="s">
        <v>202</v>
      </c>
      <c r="C891" s="34"/>
      <c r="D891" s="35"/>
      <c r="E891" s="202"/>
      <c r="F891" s="169"/>
    </row>
    <row r="892" spans="1:6" ht="25.5" x14ac:dyDescent="0.2">
      <c r="A892" s="123">
        <v>1</v>
      </c>
      <c r="B892" s="19" t="s">
        <v>203</v>
      </c>
      <c r="C892" s="19">
        <v>1</v>
      </c>
      <c r="D892" s="33" t="s">
        <v>3</v>
      </c>
      <c r="E892" s="145"/>
      <c r="F892" s="180">
        <f t="shared" ref="F892:F903" si="59">C892*E892</f>
        <v>0</v>
      </c>
    </row>
    <row r="893" spans="1:6" ht="25.5" x14ac:dyDescent="0.2">
      <c r="A893" s="123">
        <v>2</v>
      </c>
      <c r="B893" s="19" t="s">
        <v>100</v>
      </c>
      <c r="C893" s="19">
        <v>1</v>
      </c>
      <c r="D893" s="33" t="s">
        <v>3</v>
      </c>
      <c r="E893" s="145"/>
      <c r="F893" s="180">
        <f t="shared" si="59"/>
        <v>0</v>
      </c>
    </row>
    <row r="894" spans="1:6" x14ac:dyDescent="0.2">
      <c r="A894" s="123">
        <v>3</v>
      </c>
      <c r="B894" s="19" t="s">
        <v>101</v>
      </c>
      <c r="C894" s="19">
        <v>1</v>
      </c>
      <c r="D894" s="33" t="s">
        <v>3</v>
      </c>
      <c r="E894" s="145"/>
      <c r="F894" s="180">
        <f t="shared" si="59"/>
        <v>0</v>
      </c>
    </row>
    <row r="895" spans="1:6" x14ac:dyDescent="0.2">
      <c r="A895" s="123">
        <v>4</v>
      </c>
      <c r="B895" s="19" t="s">
        <v>102</v>
      </c>
      <c r="C895" s="19">
        <v>1</v>
      </c>
      <c r="D895" s="33" t="s">
        <v>3</v>
      </c>
      <c r="E895" s="145"/>
      <c r="F895" s="180">
        <f t="shared" si="59"/>
        <v>0</v>
      </c>
    </row>
    <row r="896" spans="1:6" x14ac:dyDescent="0.2">
      <c r="A896" s="123">
        <v>5</v>
      </c>
      <c r="B896" s="19" t="s">
        <v>380</v>
      </c>
      <c r="C896" s="19">
        <v>1</v>
      </c>
      <c r="D896" s="33" t="s">
        <v>3</v>
      </c>
      <c r="E896" s="145"/>
      <c r="F896" s="180">
        <f t="shared" si="59"/>
        <v>0</v>
      </c>
    </row>
    <row r="897" spans="1:6" x14ac:dyDescent="0.2">
      <c r="A897" s="123">
        <v>6</v>
      </c>
      <c r="B897" s="19" t="s">
        <v>194</v>
      </c>
      <c r="C897" s="19">
        <v>1</v>
      </c>
      <c r="D897" s="33" t="s">
        <v>3</v>
      </c>
      <c r="E897" s="145"/>
      <c r="F897" s="180">
        <f t="shared" si="59"/>
        <v>0</v>
      </c>
    </row>
    <row r="898" spans="1:6" x14ac:dyDescent="0.2">
      <c r="A898" s="123">
        <v>7</v>
      </c>
      <c r="B898" s="19" t="s">
        <v>86</v>
      </c>
      <c r="C898" s="19">
        <v>1</v>
      </c>
      <c r="D898" s="33" t="s">
        <v>3</v>
      </c>
      <c r="E898" s="145"/>
      <c r="F898" s="180">
        <f t="shared" si="59"/>
        <v>0</v>
      </c>
    </row>
    <row r="899" spans="1:6" ht="14.25" x14ac:dyDescent="0.2">
      <c r="A899" s="123">
        <v>8</v>
      </c>
      <c r="B899" s="19" t="s">
        <v>13</v>
      </c>
      <c r="C899" s="19">
        <v>45</v>
      </c>
      <c r="D899" s="33" t="s">
        <v>1</v>
      </c>
      <c r="E899" s="145"/>
      <c r="F899" s="180">
        <f t="shared" si="59"/>
        <v>0</v>
      </c>
    </row>
    <row r="900" spans="1:6" ht="25.5" x14ac:dyDescent="0.2">
      <c r="A900" s="123">
        <v>9</v>
      </c>
      <c r="B900" s="17" t="s">
        <v>251</v>
      </c>
      <c r="C900" s="19">
        <v>1</v>
      </c>
      <c r="D900" s="33" t="s">
        <v>3</v>
      </c>
      <c r="E900" s="145"/>
      <c r="F900" s="180">
        <f t="shared" si="59"/>
        <v>0</v>
      </c>
    </row>
    <row r="901" spans="1:6" x14ac:dyDescent="0.2">
      <c r="A901" s="123">
        <v>10</v>
      </c>
      <c r="B901" s="19" t="s">
        <v>21</v>
      </c>
      <c r="C901" s="19">
        <v>1</v>
      </c>
      <c r="D901" s="33" t="s">
        <v>3</v>
      </c>
      <c r="E901" s="145"/>
      <c r="F901" s="180">
        <f t="shared" si="59"/>
        <v>0</v>
      </c>
    </row>
    <row r="902" spans="1:6" x14ac:dyDescent="0.2">
      <c r="A902" s="123">
        <v>11</v>
      </c>
      <c r="B902" s="19" t="s">
        <v>22</v>
      </c>
      <c r="C902" s="19">
        <v>1</v>
      </c>
      <c r="D902" s="33" t="s">
        <v>3</v>
      </c>
      <c r="E902" s="145"/>
      <c r="F902" s="180">
        <f t="shared" si="59"/>
        <v>0</v>
      </c>
    </row>
    <row r="903" spans="1:6" x14ac:dyDescent="0.2">
      <c r="A903" s="123">
        <v>12</v>
      </c>
      <c r="B903" s="19" t="s">
        <v>67</v>
      </c>
      <c r="C903" s="19">
        <v>1</v>
      </c>
      <c r="D903" s="33" t="s">
        <v>3</v>
      </c>
      <c r="E903" s="145"/>
      <c r="F903" s="180">
        <f t="shared" si="59"/>
        <v>0</v>
      </c>
    </row>
    <row r="904" spans="1:6" x14ac:dyDescent="0.2">
      <c r="A904" s="108"/>
      <c r="B904" s="34" t="s">
        <v>76</v>
      </c>
      <c r="C904" s="18"/>
      <c r="D904" s="20"/>
      <c r="E904" s="205"/>
      <c r="F904" s="161"/>
    </row>
    <row r="905" spans="1:6" x14ac:dyDescent="0.2">
      <c r="A905" s="108">
        <v>13</v>
      </c>
      <c r="B905" s="18" t="s">
        <v>89</v>
      </c>
      <c r="C905" s="18">
        <v>18</v>
      </c>
      <c r="D905" s="20" t="s">
        <v>18</v>
      </c>
      <c r="E905" s="136"/>
      <c r="F905" s="161">
        <f t="shared" ref="F905:F919" si="60">C905*E905</f>
        <v>0</v>
      </c>
    </row>
    <row r="906" spans="1:6" x14ac:dyDescent="0.2">
      <c r="A906" s="108">
        <v>14</v>
      </c>
      <c r="B906" s="19" t="s">
        <v>140</v>
      </c>
      <c r="C906" s="18">
        <v>105</v>
      </c>
      <c r="D906" s="20" t="s">
        <v>1</v>
      </c>
      <c r="E906" s="136"/>
      <c r="F906" s="161">
        <f t="shared" si="60"/>
        <v>0</v>
      </c>
    </row>
    <row r="907" spans="1:6" ht="25.5" x14ac:dyDescent="0.2">
      <c r="A907" s="108">
        <v>15</v>
      </c>
      <c r="B907" s="19" t="s">
        <v>163</v>
      </c>
      <c r="C907" s="18">
        <v>18</v>
      </c>
      <c r="D907" s="20" t="s">
        <v>18</v>
      </c>
      <c r="E907" s="136"/>
      <c r="F907" s="161">
        <f t="shared" si="60"/>
        <v>0</v>
      </c>
    </row>
    <row r="908" spans="1:6" ht="12.75" customHeight="1" x14ac:dyDescent="0.2">
      <c r="A908" s="108">
        <v>16</v>
      </c>
      <c r="B908" s="17" t="s">
        <v>200</v>
      </c>
      <c r="C908" s="15">
        <v>3</v>
      </c>
      <c r="D908" s="16" t="s">
        <v>18</v>
      </c>
      <c r="E908" s="135"/>
      <c r="F908" s="106">
        <f t="shared" si="60"/>
        <v>0</v>
      </c>
    </row>
    <row r="909" spans="1:6" ht="12.75" customHeight="1" x14ac:dyDescent="0.2">
      <c r="A909" s="108">
        <v>17</v>
      </c>
      <c r="B909" s="19" t="s">
        <v>201</v>
      </c>
      <c r="C909" s="15">
        <v>4</v>
      </c>
      <c r="D909" s="16" t="s">
        <v>18</v>
      </c>
      <c r="E909" s="135"/>
      <c r="F909" s="106">
        <f t="shared" si="60"/>
        <v>0</v>
      </c>
    </row>
    <row r="910" spans="1:6" x14ac:dyDescent="0.2">
      <c r="A910" s="108">
        <v>18</v>
      </c>
      <c r="B910" s="19" t="s">
        <v>197</v>
      </c>
      <c r="C910" s="15">
        <v>2</v>
      </c>
      <c r="D910" s="16" t="s">
        <v>18</v>
      </c>
      <c r="E910" s="135"/>
      <c r="F910" s="106">
        <f t="shared" si="60"/>
        <v>0</v>
      </c>
    </row>
    <row r="911" spans="1:6" x14ac:dyDescent="0.2">
      <c r="A911" s="108">
        <v>19</v>
      </c>
      <c r="B911" s="18" t="s">
        <v>268</v>
      </c>
      <c r="C911" s="18">
        <v>15</v>
      </c>
      <c r="D911" s="20" t="s">
        <v>18</v>
      </c>
      <c r="E911" s="136"/>
      <c r="F911" s="161">
        <f t="shared" si="60"/>
        <v>0</v>
      </c>
    </row>
    <row r="912" spans="1:6" x14ac:dyDescent="0.2">
      <c r="A912" s="108">
        <v>20</v>
      </c>
      <c r="B912" s="15" t="s">
        <v>269</v>
      </c>
      <c r="C912" s="18">
        <v>2</v>
      </c>
      <c r="D912" s="20" t="s">
        <v>18</v>
      </c>
      <c r="E912" s="136"/>
      <c r="F912" s="161">
        <f t="shared" si="60"/>
        <v>0</v>
      </c>
    </row>
    <row r="913" spans="1:6" ht="12.75" customHeight="1" x14ac:dyDescent="0.2">
      <c r="A913" s="108">
        <v>21</v>
      </c>
      <c r="B913" s="17" t="s">
        <v>13</v>
      </c>
      <c r="C913" s="15">
        <v>120</v>
      </c>
      <c r="D913" s="16" t="s">
        <v>1</v>
      </c>
      <c r="E913" s="135"/>
      <c r="F913" s="106">
        <f t="shared" si="60"/>
        <v>0</v>
      </c>
    </row>
    <row r="914" spans="1:6" x14ac:dyDescent="0.2">
      <c r="A914" s="108">
        <v>22</v>
      </c>
      <c r="B914" s="17" t="s">
        <v>70</v>
      </c>
      <c r="C914" s="15">
        <v>80</v>
      </c>
      <c r="D914" s="16" t="s">
        <v>1</v>
      </c>
      <c r="E914" s="135"/>
      <c r="F914" s="106">
        <f t="shared" si="60"/>
        <v>0</v>
      </c>
    </row>
    <row r="915" spans="1:6" ht="25.5" x14ac:dyDescent="0.2">
      <c r="A915" s="108">
        <v>23</v>
      </c>
      <c r="B915" s="17" t="s">
        <v>251</v>
      </c>
      <c r="C915" s="15">
        <v>1</v>
      </c>
      <c r="D915" s="16" t="s">
        <v>3</v>
      </c>
      <c r="E915" s="135"/>
      <c r="F915" s="106">
        <f t="shared" si="60"/>
        <v>0</v>
      </c>
    </row>
    <row r="916" spans="1:6" ht="12.75" customHeight="1" x14ac:dyDescent="0.2">
      <c r="A916" s="108">
        <v>24</v>
      </c>
      <c r="B916" s="17" t="s">
        <v>20</v>
      </c>
      <c r="C916" s="15">
        <v>1</v>
      </c>
      <c r="D916" s="16" t="s">
        <v>3</v>
      </c>
      <c r="E916" s="135"/>
      <c r="F916" s="106">
        <f t="shared" si="60"/>
        <v>0</v>
      </c>
    </row>
    <row r="917" spans="1:6" ht="12.75" customHeight="1" x14ac:dyDescent="0.2">
      <c r="A917" s="108">
        <v>25</v>
      </c>
      <c r="B917" s="15" t="s">
        <v>21</v>
      </c>
      <c r="C917" s="15">
        <v>1</v>
      </c>
      <c r="D917" s="16" t="s">
        <v>3</v>
      </c>
      <c r="E917" s="135"/>
      <c r="F917" s="106">
        <f t="shared" si="60"/>
        <v>0</v>
      </c>
    </row>
    <row r="918" spans="1:6" ht="12.75" customHeight="1" x14ac:dyDescent="0.2">
      <c r="A918" s="108">
        <v>26</v>
      </c>
      <c r="B918" s="15" t="s">
        <v>22</v>
      </c>
      <c r="C918" s="15">
        <v>1</v>
      </c>
      <c r="D918" s="16" t="s">
        <v>3</v>
      </c>
      <c r="E918" s="135"/>
      <c r="F918" s="106">
        <f t="shared" si="60"/>
        <v>0</v>
      </c>
    </row>
    <row r="919" spans="1:6" ht="12.75" customHeight="1" x14ac:dyDescent="0.2">
      <c r="A919" s="108">
        <v>27</v>
      </c>
      <c r="B919" s="15" t="s">
        <v>67</v>
      </c>
      <c r="C919" s="15">
        <v>1</v>
      </c>
      <c r="D919" s="16" t="s">
        <v>3</v>
      </c>
      <c r="E919" s="135"/>
      <c r="F919" s="106">
        <f t="shared" si="60"/>
        <v>0</v>
      </c>
    </row>
    <row r="920" spans="1:6" x14ac:dyDescent="0.2">
      <c r="A920" s="108"/>
      <c r="B920" s="34" t="s">
        <v>66</v>
      </c>
      <c r="C920" s="34"/>
      <c r="D920" s="35"/>
      <c r="E920" s="202"/>
      <c r="F920" s="176">
        <f>SUM(F892:F919)</f>
        <v>0</v>
      </c>
    </row>
    <row r="921" spans="1:6" x14ac:dyDescent="0.2">
      <c r="A921" s="112" t="s">
        <v>26</v>
      </c>
      <c r="B921" s="52" t="s">
        <v>24</v>
      </c>
      <c r="C921" s="52"/>
      <c r="D921" s="53"/>
      <c r="E921" s="207"/>
      <c r="F921" s="177"/>
    </row>
    <row r="922" spans="1:6" x14ac:dyDescent="0.2">
      <c r="A922" s="108">
        <v>1</v>
      </c>
      <c r="B922" s="19" t="s">
        <v>381</v>
      </c>
      <c r="C922" s="18">
        <v>25</v>
      </c>
      <c r="D922" s="20" t="s">
        <v>1</v>
      </c>
      <c r="E922" s="136"/>
      <c r="F922" s="161">
        <f t="shared" ref="F922:F931" si="61">C922*E922</f>
        <v>0</v>
      </c>
    </row>
    <row r="923" spans="1:6" ht="25.5" x14ac:dyDescent="0.2">
      <c r="A923" s="108">
        <v>2</v>
      </c>
      <c r="B923" s="19" t="s">
        <v>163</v>
      </c>
      <c r="C923" s="18">
        <v>2</v>
      </c>
      <c r="D923" s="20" t="s">
        <v>18</v>
      </c>
      <c r="E923" s="136"/>
      <c r="F923" s="161">
        <f t="shared" si="61"/>
        <v>0</v>
      </c>
    </row>
    <row r="924" spans="1:6" ht="12.75" customHeight="1" x14ac:dyDescent="0.2">
      <c r="A924" s="108">
        <v>3</v>
      </c>
      <c r="B924" s="17" t="s">
        <v>200</v>
      </c>
      <c r="C924" s="15">
        <v>1</v>
      </c>
      <c r="D924" s="16" t="s">
        <v>18</v>
      </c>
      <c r="E924" s="135"/>
      <c r="F924" s="106">
        <f t="shared" si="61"/>
        <v>0</v>
      </c>
    </row>
    <row r="925" spans="1:6" ht="12.75" customHeight="1" x14ac:dyDescent="0.2">
      <c r="A925" s="108">
        <v>4</v>
      </c>
      <c r="B925" s="19" t="s">
        <v>201</v>
      </c>
      <c r="C925" s="15">
        <v>1</v>
      </c>
      <c r="D925" s="16" t="s">
        <v>18</v>
      </c>
      <c r="E925" s="135"/>
      <c r="F925" s="106">
        <f t="shared" si="61"/>
        <v>0</v>
      </c>
    </row>
    <row r="926" spans="1:6" x14ac:dyDescent="0.2">
      <c r="A926" s="108">
        <v>5</v>
      </c>
      <c r="B926" s="19" t="s">
        <v>197</v>
      </c>
      <c r="C926" s="15">
        <v>1</v>
      </c>
      <c r="D926" s="16" t="s">
        <v>18</v>
      </c>
      <c r="E926" s="135"/>
      <c r="F926" s="106">
        <f t="shared" si="61"/>
        <v>0</v>
      </c>
    </row>
    <row r="927" spans="1:6" x14ac:dyDescent="0.2">
      <c r="A927" s="108">
        <v>6</v>
      </c>
      <c r="B927" s="18" t="s">
        <v>268</v>
      </c>
      <c r="C927" s="18">
        <v>5</v>
      </c>
      <c r="D927" s="20" t="s">
        <v>18</v>
      </c>
      <c r="E927" s="136"/>
      <c r="F927" s="161">
        <f t="shared" si="61"/>
        <v>0</v>
      </c>
    </row>
    <row r="928" spans="1:6" x14ac:dyDescent="0.2">
      <c r="A928" s="108">
        <v>7</v>
      </c>
      <c r="B928" s="15" t="s">
        <v>269</v>
      </c>
      <c r="C928" s="18">
        <v>1</v>
      </c>
      <c r="D928" s="20" t="s">
        <v>18</v>
      </c>
      <c r="E928" s="136"/>
      <c r="F928" s="161">
        <f t="shared" si="61"/>
        <v>0</v>
      </c>
    </row>
    <row r="929" spans="1:6" ht="12.75" customHeight="1" x14ac:dyDescent="0.2">
      <c r="A929" s="108">
        <v>8</v>
      </c>
      <c r="B929" s="17" t="s">
        <v>13</v>
      </c>
      <c r="C929" s="15">
        <v>60</v>
      </c>
      <c r="D929" s="16" t="s">
        <v>1</v>
      </c>
      <c r="E929" s="135"/>
      <c r="F929" s="106">
        <f t="shared" si="61"/>
        <v>0</v>
      </c>
    </row>
    <row r="930" spans="1:6" x14ac:dyDescent="0.2">
      <c r="A930" s="108">
        <v>9</v>
      </c>
      <c r="B930" s="17" t="s">
        <v>70</v>
      </c>
      <c r="C930" s="15">
        <v>40</v>
      </c>
      <c r="D930" s="16" t="s">
        <v>1</v>
      </c>
      <c r="E930" s="135"/>
      <c r="F930" s="106">
        <f t="shared" si="61"/>
        <v>0</v>
      </c>
    </row>
    <row r="931" spans="1:6" ht="25.5" x14ac:dyDescent="0.2">
      <c r="A931" s="108">
        <v>10</v>
      </c>
      <c r="B931" s="17" t="s">
        <v>251</v>
      </c>
      <c r="C931" s="18">
        <v>1</v>
      </c>
      <c r="D931" s="20" t="s">
        <v>3</v>
      </c>
      <c r="E931" s="136"/>
      <c r="F931" s="161">
        <f t="shared" si="61"/>
        <v>0</v>
      </c>
    </row>
    <row r="932" spans="1:6" x14ac:dyDescent="0.2">
      <c r="A932" s="120"/>
      <c r="B932" s="54" t="s">
        <v>308</v>
      </c>
      <c r="C932" s="54"/>
      <c r="D932" s="55"/>
      <c r="E932" s="208"/>
      <c r="F932" s="178">
        <f>SUM(F922:F931)</f>
        <v>0</v>
      </c>
    </row>
    <row r="933" spans="1:6" x14ac:dyDescent="0.2">
      <c r="A933" s="115"/>
      <c r="B933" s="52" t="s">
        <v>68</v>
      </c>
      <c r="C933" s="56"/>
      <c r="D933" s="57"/>
      <c r="E933" s="209"/>
      <c r="F933" s="179">
        <f>F920+F932</f>
        <v>0</v>
      </c>
    </row>
    <row r="934" spans="1:6" x14ac:dyDescent="0.2">
      <c r="A934" s="116"/>
      <c r="B934" s="27"/>
      <c r="C934" s="27"/>
      <c r="D934" s="28"/>
      <c r="E934" s="147"/>
      <c r="F934" s="147"/>
    </row>
    <row r="935" spans="1:6" x14ac:dyDescent="0.2">
      <c r="A935" s="116"/>
      <c r="B935" s="27"/>
      <c r="C935" s="27"/>
      <c r="D935" s="28"/>
      <c r="E935" s="147"/>
      <c r="F935" s="147"/>
    </row>
    <row r="936" spans="1:6" s="4" customFormat="1" x14ac:dyDescent="0.2">
      <c r="A936" s="75" t="s">
        <v>162</v>
      </c>
      <c r="B936" s="6" t="s">
        <v>270</v>
      </c>
      <c r="C936" s="7"/>
      <c r="D936" s="8"/>
      <c r="E936" s="198"/>
      <c r="F936" s="165"/>
    </row>
    <row r="937" spans="1:6" x14ac:dyDescent="0.2">
      <c r="A937" s="111"/>
      <c r="B937" s="9"/>
      <c r="C937" s="9"/>
      <c r="D937" s="10"/>
      <c r="E937" s="199"/>
      <c r="F937" s="166"/>
    </row>
    <row r="938" spans="1:6" x14ac:dyDescent="0.2">
      <c r="A938" s="112" t="s">
        <v>25</v>
      </c>
      <c r="B938" s="11" t="s">
        <v>23</v>
      </c>
      <c r="C938" s="11" t="s">
        <v>6</v>
      </c>
      <c r="D938" s="12" t="s">
        <v>7</v>
      </c>
      <c r="E938" s="194" t="s">
        <v>8</v>
      </c>
      <c r="F938" s="159" t="s">
        <v>9</v>
      </c>
    </row>
    <row r="939" spans="1:6" x14ac:dyDescent="0.2">
      <c r="A939" s="122">
        <v>1</v>
      </c>
      <c r="B939" s="44" t="s">
        <v>341</v>
      </c>
      <c r="C939" s="44">
        <v>17</v>
      </c>
      <c r="D939" s="45" t="s">
        <v>18</v>
      </c>
      <c r="E939" s="143"/>
      <c r="F939" s="173">
        <f t="shared" ref="F939:F945" si="62">C939*E939</f>
        <v>0</v>
      </c>
    </row>
    <row r="940" spans="1:6" ht="14.25" x14ac:dyDescent="0.2">
      <c r="A940" s="108">
        <v>2</v>
      </c>
      <c r="B940" s="17" t="s">
        <v>75</v>
      </c>
      <c r="C940" s="15">
        <v>17</v>
      </c>
      <c r="D940" s="16" t="s">
        <v>1</v>
      </c>
      <c r="E940" s="135"/>
      <c r="F940" s="106">
        <f t="shared" si="62"/>
        <v>0</v>
      </c>
    </row>
    <row r="941" spans="1:6" ht="25.5" x14ac:dyDescent="0.2">
      <c r="A941" s="108">
        <v>3</v>
      </c>
      <c r="B941" s="17" t="s">
        <v>251</v>
      </c>
      <c r="C941" s="15">
        <v>1</v>
      </c>
      <c r="D941" s="16" t="s">
        <v>3</v>
      </c>
      <c r="E941" s="135"/>
      <c r="F941" s="106">
        <f t="shared" si="62"/>
        <v>0</v>
      </c>
    </row>
    <row r="942" spans="1:6" x14ac:dyDescent="0.2">
      <c r="A942" s="108">
        <v>4</v>
      </c>
      <c r="B942" s="17" t="s">
        <v>20</v>
      </c>
      <c r="C942" s="15">
        <v>1</v>
      </c>
      <c r="D942" s="16" t="s">
        <v>3</v>
      </c>
      <c r="E942" s="135"/>
      <c r="F942" s="106">
        <f t="shared" si="62"/>
        <v>0</v>
      </c>
    </row>
    <row r="943" spans="1:6" x14ac:dyDescent="0.2">
      <c r="A943" s="108">
        <v>5</v>
      </c>
      <c r="B943" s="15" t="s">
        <v>21</v>
      </c>
      <c r="C943" s="15">
        <v>1</v>
      </c>
      <c r="D943" s="16" t="s">
        <v>3</v>
      </c>
      <c r="E943" s="135"/>
      <c r="F943" s="106">
        <f t="shared" si="62"/>
        <v>0</v>
      </c>
    </row>
    <row r="944" spans="1:6" x14ac:dyDescent="0.2">
      <c r="A944" s="119">
        <v>6</v>
      </c>
      <c r="B944" s="15" t="s">
        <v>22</v>
      </c>
      <c r="C944" s="15">
        <v>1</v>
      </c>
      <c r="D944" s="16" t="s">
        <v>3</v>
      </c>
      <c r="E944" s="135"/>
      <c r="F944" s="106">
        <f t="shared" si="62"/>
        <v>0</v>
      </c>
    </row>
    <row r="945" spans="1:6" x14ac:dyDescent="0.2">
      <c r="A945" s="108">
        <v>7</v>
      </c>
      <c r="B945" s="15" t="s">
        <v>67</v>
      </c>
      <c r="C945" s="15">
        <v>1</v>
      </c>
      <c r="D945" s="16" t="s">
        <v>3</v>
      </c>
      <c r="E945" s="135"/>
      <c r="F945" s="106">
        <f t="shared" si="62"/>
        <v>0</v>
      </c>
    </row>
    <row r="946" spans="1:6" x14ac:dyDescent="0.2">
      <c r="A946" s="108"/>
      <c r="B946" s="21" t="s">
        <v>66</v>
      </c>
      <c r="C946" s="21"/>
      <c r="D946" s="22"/>
      <c r="E946" s="195"/>
      <c r="F946" s="162">
        <f>SUM(F939:F945)</f>
        <v>0</v>
      </c>
    </row>
    <row r="947" spans="1:6" x14ac:dyDescent="0.2">
      <c r="A947" s="112" t="s">
        <v>26</v>
      </c>
      <c r="B947" s="11" t="s">
        <v>24</v>
      </c>
      <c r="C947" s="11"/>
      <c r="D947" s="12"/>
      <c r="E947" s="194"/>
      <c r="F947" s="159"/>
    </row>
    <row r="948" spans="1:6" x14ac:dyDescent="0.2">
      <c r="A948" s="108">
        <v>1</v>
      </c>
      <c r="B948" s="15" t="s">
        <v>260</v>
      </c>
      <c r="C948" s="15">
        <v>2</v>
      </c>
      <c r="D948" s="16" t="s">
        <v>18</v>
      </c>
      <c r="E948" s="136"/>
      <c r="F948" s="106">
        <f>C948*E948</f>
        <v>0</v>
      </c>
    </row>
    <row r="949" spans="1:6" ht="14.25" x14ac:dyDescent="0.2">
      <c r="A949" s="108">
        <v>2</v>
      </c>
      <c r="B949" s="17" t="s">
        <v>75</v>
      </c>
      <c r="C949" s="15">
        <v>17</v>
      </c>
      <c r="D949" s="16" t="s">
        <v>1</v>
      </c>
      <c r="E949" s="135"/>
      <c r="F949" s="106">
        <f>C949*E949</f>
        <v>0</v>
      </c>
    </row>
    <row r="950" spans="1:6" ht="25.5" x14ac:dyDescent="0.2">
      <c r="A950" s="108">
        <v>3</v>
      </c>
      <c r="B950" s="17" t="s">
        <v>251</v>
      </c>
      <c r="C950" s="15">
        <v>1</v>
      </c>
      <c r="D950" s="16" t="s">
        <v>3</v>
      </c>
      <c r="E950" s="135"/>
      <c r="F950" s="106">
        <f>C950*E950</f>
        <v>0</v>
      </c>
    </row>
    <row r="951" spans="1:6" x14ac:dyDescent="0.2">
      <c r="A951" s="114"/>
      <c r="B951" s="23" t="s">
        <v>308</v>
      </c>
      <c r="C951" s="15"/>
      <c r="D951" s="24"/>
      <c r="E951" s="196"/>
      <c r="F951" s="163">
        <f>SUM(F948:F950)</f>
        <v>0</v>
      </c>
    </row>
    <row r="952" spans="1:6" x14ac:dyDescent="0.2">
      <c r="A952" s="115"/>
      <c r="B952" s="11" t="s">
        <v>68</v>
      </c>
      <c r="C952" s="25"/>
      <c r="D952" s="26"/>
      <c r="E952" s="197"/>
      <c r="F952" s="164">
        <f>F946+F951</f>
        <v>0</v>
      </c>
    </row>
    <row r="953" spans="1:6" x14ac:dyDescent="0.2">
      <c r="A953" s="116"/>
      <c r="B953" s="27"/>
      <c r="C953" s="27"/>
      <c r="D953" s="28"/>
      <c r="E953" s="147"/>
      <c r="F953" s="147"/>
    </row>
    <row r="954" spans="1:6" x14ac:dyDescent="0.2">
      <c r="A954" s="116"/>
      <c r="B954" s="27"/>
      <c r="C954" s="27"/>
      <c r="D954" s="28"/>
      <c r="E954" s="147"/>
      <c r="F954" s="147"/>
    </row>
    <row r="955" spans="1:6" s="4" customFormat="1" ht="25.5" x14ac:dyDescent="0.2">
      <c r="A955" s="75" t="s">
        <v>50</v>
      </c>
      <c r="B955" s="6" t="s">
        <v>378</v>
      </c>
      <c r="C955" s="7"/>
      <c r="D955" s="8"/>
      <c r="E955" s="198"/>
      <c r="F955" s="165"/>
    </row>
    <row r="956" spans="1:6" x14ac:dyDescent="0.2">
      <c r="A956" s="112" t="s">
        <v>25</v>
      </c>
      <c r="B956" s="11" t="s">
        <v>23</v>
      </c>
      <c r="C956" s="11" t="s">
        <v>6</v>
      </c>
      <c r="D956" s="12" t="s">
        <v>7</v>
      </c>
      <c r="E956" s="194" t="s">
        <v>8</v>
      </c>
      <c r="F956" s="159" t="s">
        <v>9</v>
      </c>
    </row>
    <row r="957" spans="1:6" x14ac:dyDescent="0.2">
      <c r="A957" s="122">
        <v>1</v>
      </c>
      <c r="B957" s="44" t="s">
        <v>262</v>
      </c>
      <c r="C957" s="44">
        <v>45</v>
      </c>
      <c r="D957" s="45" t="s">
        <v>18</v>
      </c>
      <c r="E957" s="143"/>
      <c r="F957" s="173">
        <f t="shared" ref="F957:F966" si="63">C957*E957</f>
        <v>0</v>
      </c>
    </row>
    <row r="958" spans="1:6" x14ac:dyDescent="0.2">
      <c r="A958" s="33">
        <v>2</v>
      </c>
      <c r="B958" s="17" t="s">
        <v>263</v>
      </c>
      <c r="C958" s="15">
        <v>15</v>
      </c>
      <c r="D958" s="16" t="s">
        <v>18</v>
      </c>
      <c r="E958" s="135"/>
      <c r="F958" s="106">
        <f t="shared" si="63"/>
        <v>0</v>
      </c>
    </row>
    <row r="959" spans="1:6" x14ac:dyDescent="0.2">
      <c r="A959" s="33">
        <v>3</v>
      </c>
      <c r="B959" s="18" t="s">
        <v>376</v>
      </c>
      <c r="C959" s="18">
        <v>10</v>
      </c>
      <c r="D959" s="20" t="s">
        <v>18</v>
      </c>
      <c r="E959" s="136"/>
      <c r="F959" s="161">
        <f t="shared" si="63"/>
        <v>0</v>
      </c>
    </row>
    <row r="960" spans="1:6" x14ac:dyDescent="0.2">
      <c r="A960" s="33">
        <v>4</v>
      </c>
      <c r="B960" s="18" t="s">
        <v>377</v>
      </c>
      <c r="C960" s="18">
        <v>7</v>
      </c>
      <c r="D960" s="20" t="s">
        <v>18</v>
      </c>
      <c r="E960" s="136"/>
      <c r="F960" s="161">
        <f t="shared" si="63"/>
        <v>0</v>
      </c>
    </row>
    <row r="961" spans="1:6" ht="14.25" x14ac:dyDescent="0.2">
      <c r="A961" s="33">
        <v>5</v>
      </c>
      <c r="B961" s="17" t="s">
        <v>75</v>
      </c>
      <c r="C961" s="15">
        <v>120</v>
      </c>
      <c r="D961" s="16" t="s">
        <v>1</v>
      </c>
      <c r="E961" s="135"/>
      <c r="F961" s="106">
        <f t="shared" si="63"/>
        <v>0</v>
      </c>
    </row>
    <row r="962" spans="1:6" ht="25.5" x14ac:dyDescent="0.2">
      <c r="A962" s="33">
        <v>6</v>
      </c>
      <c r="B962" s="17" t="s">
        <v>251</v>
      </c>
      <c r="C962" s="15">
        <v>1</v>
      </c>
      <c r="D962" s="16" t="s">
        <v>3</v>
      </c>
      <c r="E962" s="135"/>
      <c r="F962" s="106">
        <f t="shared" si="63"/>
        <v>0</v>
      </c>
    </row>
    <row r="963" spans="1:6" x14ac:dyDescent="0.2">
      <c r="A963" s="33">
        <v>7</v>
      </c>
      <c r="B963" s="17" t="s">
        <v>20</v>
      </c>
      <c r="C963" s="15">
        <v>1</v>
      </c>
      <c r="D963" s="16" t="s">
        <v>3</v>
      </c>
      <c r="E963" s="135"/>
      <c r="F963" s="106">
        <f t="shared" si="63"/>
        <v>0</v>
      </c>
    </row>
    <row r="964" spans="1:6" x14ac:dyDescent="0.2">
      <c r="A964" s="33">
        <v>8</v>
      </c>
      <c r="B964" s="15" t="s">
        <v>21</v>
      </c>
      <c r="C964" s="15">
        <v>1</v>
      </c>
      <c r="D964" s="16" t="s">
        <v>3</v>
      </c>
      <c r="E964" s="135"/>
      <c r="F964" s="106">
        <f t="shared" si="63"/>
        <v>0</v>
      </c>
    </row>
    <row r="965" spans="1:6" x14ac:dyDescent="0.2">
      <c r="A965" s="33">
        <v>9</v>
      </c>
      <c r="B965" s="15" t="s">
        <v>22</v>
      </c>
      <c r="C965" s="15">
        <v>1</v>
      </c>
      <c r="D965" s="16" t="s">
        <v>3</v>
      </c>
      <c r="E965" s="135"/>
      <c r="F965" s="106">
        <f t="shared" si="63"/>
        <v>0</v>
      </c>
    </row>
    <row r="966" spans="1:6" x14ac:dyDescent="0.2">
      <c r="A966" s="33">
        <v>10</v>
      </c>
      <c r="B966" s="15" t="s">
        <v>67</v>
      </c>
      <c r="C966" s="15">
        <v>1</v>
      </c>
      <c r="D966" s="16" t="s">
        <v>3</v>
      </c>
      <c r="E966" s="135"/>
      <c r="F966" s="106">
        <f t="shared" si="63"/>
        <v>0</v>
      </c>
    </row>
    <row r="967" spans="1:6" x14ac:dyDescent="0.2">
      <c r="A967" s="108"/>
      <c r="B967" s="21" t="s">
        <v>66</v>
      </c>
      <c r="C967" s="21"/>
      <c r="D967" s="22"/>
      <c r="E967" s="195"/>
      <c r="F967" s="162">
        <f>SUM(F957:F966)</f>
        <v>0</v>
      </c>
    </row>
    <row r="968" spans="1:6" x14ac:dyDescent="0.2">
      <c r="A968" s="112" t="s">
        <v>26</v>
      </c>
      <c r="B968" s="11" t="s">
        <v>24</v>
      </c>
      <c r="C968" s="11"/>
      <c r="D968" s="12"/>
      <c r="E968" s="194"/>
      <c r="F968" s="159"/>
    </row>
    <row r="969" spans="1:6" x14ac:dyDescent="0.2">
      <c r="A969" s="108">
        <v>1</v>
      </c>
      <c r="B969" s="15" t="s">
        <v>314</v>
      </c>
      <c r="C969" s="15">
        <v>6</v>
      </c>
      <c r="D969" s="16" t="s">
        <v>18</v>
      </c>
      <c r="E969" s="136"/>
      <c r="F969" s="106">
        <f>C969*E969</f>
        <v>0</v>
      </c>
    </row>
    <row r="970" spans="1:6" x14ac:dyDescent="0.2">
      <c r="A970" s="108">
        <v>2</v>
      </c>
      <c r="B970" s="17" t="s">
        <v>263</v>
      </c>
      <c r="C970" s="15">
        <v>3</v>
      </c>
      <c r="D970" s="16" t="s">
        <v>18</v>
      </c>
      <c r="E970" s="136"/>
      <c r="F970" s="106">
        <f>C970*E970</f>
        <v>0</v>
      </c>
    </row>
    <row r="971" spans="1:6" x14ac:dyDescent="0.2">
      <c r="A971" s="33">
        <v>3</v>
      </c>
      <c r="B971" s="18" t="s">
        <v>376</v>
      </c>
      <c r="C971" s="18">
        <v>5</v>
      </c>
      <c r="D971" s="20" t="s">
        <v>18</v>
      </c>
      <c r="E971" s="136"/>
      <c r="F971" s="161">
        <f>C971*E971</f>
        <v>0</v>
      </c>
    </row>
    <row r="972" spans="1:6" ht="14.25" x14ac:dyDescent="0.2">
      <c r="A972" s="108">
        <v>4</v>
      </c>
      <c r="B972" s="17" t="s">
        <v>75</v>
      </c>
      <c r="C972" s="15">
        <v>60</v>
      </c>
      <c r="D972" s="16" t="s">
        <v>1</v>
      </c>
      <c r="E972" s="135"/>
      <c r="F972" s="106">
        <f>C972*E972</f>
        <v>0</v>
      </c>
    </row>
    <row r="973" spans="1:6" ht="25.5" x14ac:dyDescent="0.2">
      <c r="A973" s="108">
        <v>5</v>
      </c>
      <c r="B973" s="17" t="s">
        <v>251</v>
      </c>
      <c r="C973" s="15">
        <v>1</v>
      </c>
      <c r="D973" s="16" t="s">
        <v>3</v>
      </c>
      <c r="E973" s="135"/>
      <c r="F973" s="106">
        <f>C973*E973</f>
        <v>0</v>
      </c>
    </row>
    <row r="974" spans="1:6" x14ac:dyDescent="0.2">
      <c r="A974" s="114"/>
      <c r="B974" s="23" t="s">
        <v>308</v>
      </c>
      <c r="C974" s="23"/>
      <c r="D974" s="24"/>
      <c r="E974" s="196"/>
      <c r="F974" s="163">
        <f>SUM(F969:F973)</f>
        <v>0</v>
      </c>
    </row>
    <row r="975" spans="1:6" x14ac:dyDescent="0.2">
      <c r="A975" s="115"/>
      <c r="B975" s="11" t="s">
        <v>68</v>
      </c>
      <c r="C975" s="25"/>
      <c r="D975" s="26"/>
      <c r="E975" s="197"/>
      <c r="F975" s="164">
        <f>F967+F974</f>
        <v>0</v>
      </c>
    </row>
    <row r="976" spans="1:6" x14ac:dyDescent="0.2">
      <c r="A976" s="116"/>
      <c r="B976" s="27"/>
      <c r="C976" s="27"/>
      <c r="D976" s="28"/>
      <c r="E976" s="147"/>
      <c r="F976" s="147"/>
    </row>
    <row r="977" spans="1:6" s="4" customFormat="1" x14ac:dyDescent="0.2">
      <c r="A977" s="75" t="s">
        <v>277</v>
      </c>
      <c r="B977" s="64" t="s">
        <v>134</v>
      </c>
      <c r="C977" s="7"/>
      <c r="D977" s="8"/>
      <c r="E977" s="198"/>
      <c r="F977" s="165"/>
    </row>
    <row r="978" spans="1:6" x14ac:dyDescent="0.2">
      <c r="A978" s="111"/>
      <c r="B978" s="9"/>
      <c r="C978" s="9"/>
      <c r="D978" s="10"/>
      <c r="E978" s="199"/>
      <c r="F978" s="166"/>
    </row>
    <row r="979" spans="1:6" x14ac:dyDescent="0.2">
      <c r="A979" s="112" t="s">
        <v>25</v>
      </c>
      <c r="B979" s="52" t="s">
        <v>23</v>
      </c>
      <c r="C979" s="52" t="s">
        <v>6</v>
      </c>
      <c r="D979" s="53" t="s">
        <v>7</v>
      </c>
      <c r="E979" s="207" t="s">
        <v>8</v>
      </c>
      <c r="F979" s="177" t="s">
        <v>9</v>
      </c>
    </row>
    <row r="980" spans="1:6" x14ac:dyDescent="0.2">
      <c r="A980" s="122">
        <v>1</v>
      </c>
      <c r="B980" s="44" t="s">
        <v>141</v>
      </c>
      <c r="C980" s="44">
        <v>6</v>
      </c>
      <c r="D980" s="45" t="s">
        <v>18</v>
      </c>
      <c r="E980" s="143"/>
      <c r="F980" s="173">
        <f t="shared" ref="F980:F995" si="64">C980*E980</f>
        <v>0</v>
      </c>
    </row>
    <row r="981" spans="1:6" x14ac:dyDescent="0.2">
      <c r="A981" s="108">
        <v>2</v>
      </c>
      <c r="B981" s="17" t="s">
        <v>89</v>
      </c>
      <c r="C981" s="18">
        <v>20</v>
      </c>
      <c r="D981" s="20" t="s">
        <v>18</v>
      </c>
      <c r="E981" s="136"/>
      <c r="F981" s="161">
        <f t="shared" si="64"/>
        <v>0</v>
      </c>
    </row>
    <row r="982" spans="1:6" x14ac:dyDescent="0.2">
      <c r="A982" s="108">
        <v>3</v>
      </c>
      <c r="B982" s="17" t="s">
        <v>133</v>
      </c>
      <c r="C982" s="18">
        <v>6</v>
      </c>
      <c r="D982" s="20" t="s">
        <v>18</v>
      </c>
      <c r="E982" s="136"/>
      <c r="F982" s="161">
        <f t="shared" si="64"/>
        <v>0</v>
      </c>
    </row>
    <row r="983" spans="1:6" x14ac:dyDescent="0.2">
      <c r="A983" s="108">
        <v>4</v>
      </c>
      <c r="B983" s="17" t="s">
        <v>204</v>
      </c>
      <c r="C983" s="18">
        <v>5</v>
      </c>
      <c r="D983" s="20" t="s">
        <v>3</v>
      </c>
      <c r="E983" s="136"/>
      <c r="F983" s="161">
        <f t="shared" si="64"/>
        <v>0</v>
      </c>
    </row>
    <row r="984" spans="1:6" x14ac:dyDescent="0.2">
      <c r="A984" s="108">
        <v>5</v>
      </c>
      <c r="B984" s="17" t="s">
        <v>220</v>
      </c>
      <c r="C984" s="18">
        <v>8</v>
      </c>
      <c r="D984" s="20" t="s">
        <v>18</v>
      </c>
      <c r="E984" s="136"/>
      <c r="F984" s="161">
        <f t="shared" si="64"/>
        <v>0</v>
      </c>
    </row>
    <row r="985" spans="1:6" x14ac:dyDescent="0.2">
      <c r="A985" s="108">
        <v>6</v>
      </c>
      <c r="B985" s="17" t="s">
        <v>222</v>
      </c>
      <c r="C985" s="18">
        <v>1</v>
      </c>
      <c r="D985" s="20" t="s">
        <v>3</v>
      </c>
      <c r="E985" s="136"/>
      <c r="F985" s="161">
        <f t="shared" si="64"/>
        <v>0</v>
      </c>
    </row>
    <row r="986" spans="1:6" ht="27.75" customHeight="1" x14ac:dyDescent="0.2">
      <c r="A986" s="108">
        <v>7</v>
      </c>
      <c r="B986" s="19" t="s">
        <v>389</v>
      </c>
      <c r="C986" s="15">
        <v>1</v>
      </c>
      <c r="D986" s="16" t="s">
        <v>18</v>
      </c>
      <c r="E986" s="135"/>
      <c r="F986" s="106">
        <f t="shared" si="64"/>
        <v>0</v>
      </c>
    </row>
    <row r="987" spans="1:6" x14ac:dyDescent="0.2">
      <c r="A987" s="108">
        <v>8</v>
      </c>
      <c r="B987" s="18" t="s">
        <v>221</v>
      </c>
      <c r="C987" s="18">
        <v>1</v>
      </c>
      <c r="D987" s="20" t="s">
        <v>18</v>
      </c>
      <c r="E987" s="136"/>
      <c r="F987" s="161">
        <f t="shared" si="64"/>
        <v>0</v>
      </c>
    </row>
    <row r="988" spans="1:6" x14ac:dyDescent="0.2">
      <c r="A988" s="108">
        <v>9</v>
      </c>
      <c r="B988" s="17" t="s">
        <v>266</v>
      </c>
      <c r="C988" s="18">
        <v>4</v>
      </c>
      <c r="D988" s="20" t="s">
        <v>18</v>
      </c>
      <c r="E988" s="136"/>
      <c r="F988" s="161">
        <f t="shared" si="64"/>
        <v>0</v>
      </c>
    </row>
    <row r="989" spans="1:6" x14ac:dyDescent="0.2">
      <c r="A989" s="108">
        <v>10</v>
      </c>
      <c r="B989" s="17" t="s">
        <v>267</v>
      </c>
      <c r="C989" s="18">
        <v>3</v>
      </c>
      <c r="D989" s="20" t="s">
        <v>18</v>
      </c>
      <c r="E989" s="136"/>
      <c r="F989" s="161">
        <f t="shared" si="64"/>
        <v>0</v>
      </c>
    </row>
    <row r="990" spans="1:6" ht="12.75" customHeight="1" x14ac:dyDescent="0.2">
      <c r="A990" s="108">
        <v>11</v>
      </c>
      <c r="B990" s="17" t="s">
        <v>13</v>
      </c>
      <c r="C990" s="15">
        <v>60</v>
      </c>
      <c r="D990" s="16" t="s">
        <v>1</v>
      </c>
      <c r="E990" s="135"/>
      <c r="F990" s="106">
        <f t="shared" si="64"/>
        <v>0</v>
      </c>
    </row>
    <row r="991" spans="1:6" ht="25.5" x14ac:dyDescent="0.2">
      <c r="A991" s="108">
        <v>12</v>
      </c>
      <c r="B991" s="17" t="s">
        <v>251</v>
      </c>
      <c r="C991" s="15">
        <v>1</v>
      </c>
      <c r="D991" s="16" t="s">
        <v>3</v>
      </c>
      <c r="E991" s="135"/>
      <c r="F991" s="106">
        <f t="shared" si="64"/>
        <v>0</v>
      </c>
    </row>
    <row r="992" spans="1:6" ht="12.75" customHeight="1" x14ac:dyDescent="0.2">
      <c r="A992" s="108">
        <v>13</v>
      </c>
      <c r="B992" s="17" t="s">
        <v>20</v>
      </c>
      <c r="C992" s="15">
        <v>1</v>
      </c>
      <c r="D992" s="16" t="s">
        <v>3</v>
      </c>
      <c r="E992" s="135"/>
      <c r="F992" s="106">
        <f t="shared" si="64"/>
        <v>0</v>
      </c>
    </row>
    <row r="993" spans="1:6" ht="12.75" customHeight="1" x14ac:dyDescent="0.2">
      <c r="A993" s="108">
        <v>14</v>
      </c>
      <c r="B993" s="15" t="s">
        <v>21</v>
      </c>
      <c r="C993" s="15">
        <v>1</v>
      </c>
      <c r="D993" s="16" t="s">
        <v>3</v>
      </c>
      <c r="E993" s="135"/>
      <c r="F993" s="106">
        <f t="shared" si="64"/>
        <v>0</v>
      </c>
    </row>
    <row r="994" spans="1:6" ht="12.75" customHeight="1" x14ac:dyDescent="0.2">
      <c r="A994" s="108">
        <v>15</v>
      </c>
      <c r="B994" s="15" t="s">
        <v>22</v>
      </c>
      <c r="C994" s="15">
        <v>1</v>
      </c>
      <c r="D994" s="16" t="s">
        <v>3</v>
      </c>
      <c r="E994" s="135"/>
      <c r="F994" s="106">
        <f t="shared" si="64"/>
        <v>0</v>
      </c>
    </row>
    <row r="995" spans="1:6" ht="12.75" customHeight="1" x14ac:dyDescent="0.2">
      <c r="A995" s="108">
        <v>16</v>
      </c>
      <c r="B995" s="15" t="s">
        <v>67</v>
      </c>
      <c r="C995" s="15">
        <v>1</v>
      </c>
      <c r="D995" s="16" t="s">
        <v>3</v>
      </c>
      <c r="E995" s="135"/>
      <c r="F995" s="106">
        <f t="shared" si="64"/>
        <v>0</v>
      </c>
    </row>
    <row r="996" spans="1:6" x14ac:dyDescent="0.2">
      <c r="A996" s="108"/>
      <c r="B996" s="34" t="s">
        <v>66</v>
      </c>
      <c r="C996" s="34"/>
      <c r="D996" s="35"/>
      <c r="E996" s="202"/>
      <c r="F996" s="176">
        <f>SUM(F980:F995)</f>
        <v>0</v>
      </c>
    </row>
    <row r="997" spans="1:6" x14ac:dyDescent="0.2">
      <c r="A997" s="112" t="s">
        <v>26</v>
      </c>
      <c r="B997" s="52" t="s">
        <v>24</v>
      </c>
      <c r="C997" s="52"/>
      <c r="D997" s="53"/>
      <c r="E997" s="207"/>
      <c r="F997" s="177"/>
    </row>
    <row r="998" spans="1:6" x14ac:dyDescent="0.2">
      <c r="A998" s="108">
        <v>1</v>
      </c>
      <c r="B998" s="15" t="s">
        <v>141</v>
      </c>
      <c r="C998" s="15">
        <v>1</v>
      </c>
      <c r="D998" s="16" t="s">
        <v>18</v>
      </c>
      <c r="E998" s="135"/>
      <c r="F998" s="106">
        <f t="shared" ref="F998:F1005" si="65">C998*E998</f>
        <v>0</v>
      </c>
    </row>
    <row r="999" spans="1:6" x14ac:dyDescent="0.2">
      <c r="A999" s="108">
        <v>2</v>
      </c>
      <c r="B999" s="17" t="s">
        <v>89</v>
      </c>
      <c r="C999" s="18">
        <v>4</v>
      </c>
      <c r="D999" s="20" t="s">
        <v>18</v>
      </c>
      <c r="E999" s="135"/>
      <c r="F999" s="161">
        <f t="shared" si="65"/>
        <v>0</v>
      </c>
    </row>
    <row r="1000" spans="1:6" x14ac:dyDescent="0.2">
      <c r="A1000" s="108">
        <v>3</v>
      </c>
      <c r="B1000" s="17" t="s">
        <v>155</v>
      </c>
      <c r="C1000" s="18">
        <v>40</v>
      </c>
      <c r="D1000" s="20" t="s">
        <v>1</v>
      </c>
      <c r="E1000" s="136"/>
      <c r="F1000" s="161">
        <f t="shared" si="65"/>
        <v>0</v>
      </c>
    </row>
    <row r="1001" spans="1:6" x14ac:dyDescent="0.2">
      <c r="A1001" s="108">
        <v>4</v>
      </c>
      <c r="B1001" s="18" t="s">
        <v>142</v>
      </c>
      <c r="C1001" s="15">
        <v>1</v>
      </c>
      <c r="D1001" s="16" t="s">
        <v>18</v>
      </c>
      <c r="E1001" s="135"/>
      <c r="F1001" s="106">
        <f t="shared" si="65"/>
        <v>0</v>
      </c>
    </row>
    <row r="1002" spans="1:6" x14ac:dyDescent="0.2">
      <c r="A1002" s="108">
        <v>5</v>
      </c>
      <c r="B1002" s="17" t="s">
        <v>266</v>
      </c>
      <c r="C1002" s="18">
        <v>4</v>
      </c>
      <c r="D1002" s="20" t="s">
        <v>18</v>
      </c>
      <c r="E1002" s="135"/>
      <c r="F1002" s="161">
        <f t="shared" si="65"/>
        <v>0</v>
      </c>
    </row>
    <row r="1003" spans="1:6" x14ac:dyDescent="0.2">
      <c r="A1003" s="108">
        <v>6</v>
      </c>
      <c r="B1003" s="17" t="s">
        <v>267</v>
      </c>
      <c r="C1003" s="18">
        <v>3</v>
      </c>
      <c r="D1003" s="20" t="s">
        <v>18</v>
      </c>
      <c r="E1003" s="136"/>
      <c r="F1003" s="161">
        <f t="shared" si="65"/>
        <v>0</v>
      </c>
    </row>
    <row r="1004" spans="1:6" ht="12.75" customHeight="1" x14ac:dyDescent="0.2">
      <c r="A1004" s="108">
        <v>7</v>
      </c>
      <c r="B1004" s="17" t="s">
        <v>13</v>
      </c>
      <c r="C1004" s="15">
        <v>20</v>
      </c>
      <c r="D1004" s="16" t="s">
        <v>1</v>
      </c>
      <c r="E1004" s="135"/>
      <c r="F1004" s="106">
        <f t="shared" si="65"/>
        <v>0</v>
      </c>
    </row>
    <row r="1005" spans="1:6" ht="25.5" x14ac:dyDescent="0.2">
      <c r="A1005" s="108">
        <v>8</v>
      </c>
      <c r="B1005" s="17" t="s">
        <v>251</v>
      </c>
      <c r="C1005" s="18">
        <v>1</v>
      </c>
      <c r="D1005" s="20" t="s">
        <v>3</v>
      </c>
      <c r="E1005" s="136"/>
      <c r="F1005" s="161">
        <f t="shared" si="65"/>
        <v>0</v>
      </c>
    </row>
    <row r="1006" spans="1:6" x14ac:dyDescent="0.2">
      <c r="A1006" s="120"/>
      <c r="B1006" s="54" t="s">
        <v>308</v>
      </c>
      <c r="C1006" s="54"/>
      <c r="D1006" s="55"/>
      <c r="E1006" s="208"/>
      <c r="F1006" s="178">
        <f>SUM(F998:F1005)</f>
        <v>0</v>
      </c>
    </row>
    <row r="1007" spans="1:6" x14ac:dyDescent="0.2">
      <c r="A1007" s="115"/>
      <c r="B1007" s="52" t="s">
        <v>68</v>
      </c>
      <c r="C1007" s="56"/>
      <c r="D1007" s="57"/>
      <c r="E1007" s="209"/>
      <c r="F1007" s="179">
        <f>F996+F1006</f>
        <v>0</v>
      </c>
    </row>
    <row r="1008" spans="1:6" x14ac:dyDescent="0.2">
      <c r="A1008" s="116"/>
      <c r="B1008" s="27"/>
      <c r="C1008" s="27"/>
      <c r="D1008" s="28"/>
      <c r="E1008" s="147"/>
      <c r="F1008" s="147"/>
    </row>
    <row r="1009" spans="1:6" x14ac:dyDescent="0.2">
      <c r="A1009" s="116"/>
      <c r="B1009" s="27"/>
      <c r="C1009" s="27"/>
      <c r="D1009" s="28"/>
      <c r="E1009" s="147"/>
      <c r="F1009" s="147"/>
    </row>
    <row r="1010" spans="1:6" s="4" customFormat="1" x14ac:dyDescent="0.2">
      <c r="A1010" s="75" t="s">
        <v>278</v>
      </c>
      <c r="B1010" s="64" t="s">
        <v>46</v>
      </c>
      <c r="C1010" s="7"/>
      <c r="D1010" s="8"/>
      <c r="E1010" s="198"/>
      <c r="F1010" s="165"/>
    </row>
    <row r="1011" spans="1:6" x14ac:dyDescent="0.2">
      <c r="A1011" s="111"/>
      <c r="B1011" s="9"/>
      <c r="C1011" s="9"/>
      <c r="D1011" s="10"/>
      <c r="E1011" s="199"/>
      <c r="F1011" s="166"/>
    </row>
    <row r="1012" spans="1:6" x14ac:dyDescent="0.2">
      <c r="A1012" s="112" t="s">
        <v>25</v>
      </c>
      <c r="B1012" s="52" t="s">
        <v>23</v>
      </c>
      <c r="C1012" s="52" t="s">
        <v>6</v>
      </c>
      <c r="D1012" s="53" t="s">
        <v>7</v>
      </c>
      <c r="E1012" s="207" t="s">
        <v>8</v>
      </c>
      <c r="F1012" s="177" t="s">
        <v>9</v>
      </c>
    </row>
    <row r="1013" spans="1:6" ht="25.5" x14ac:dyDescent="0.2">
      <c r="A1013" s="122">
        <v>1</v>
      </c>
      <c r="B1013" s="49" t="s">
        <v>139</v>
      </c>
      <c r="C1013" s="50">
        <v>3</v>
      </c>
      <c r="D1013" s="51" t="s">
        <v>18</v>
      </c>
      <c r="E1013" s="144"/>
      <c r="F1013" s="175">
        <f t="shared" ref="F1013:F1019" si="66">C1013*E1013</f>
        <v>0</v>
      </c>
    </row>
    <row r="1014" spans="1:6" ht="12.75" customHeight="1" x14ac:dyDescent="0.2">
      <c r="A1014" s="108">
        <v>2</v>
      </c>
      <c r="B1014" s="19" t="s">
        <v>13</v>
      </c>
      <c r="C1014" s="18">
        <v>10</v>
      </c>
      <c r="D1014" s="20" t="s">
        <v>1</v>
      </c>
      <c r="E1014" s="136"/>
      <c r="F1014" s="161">
        <f t="shared" si="66"/>
        <v>0</v>
      </c>
    </row>
    <row r="1015" spans="1:6" ht="25.5" x14ac:dyDescent="0.2">
      <c r="A1015" s="108">
        <v>3</v>
      </c>
      <c r="B1015" s="17" t="s">
        <v>251</v>
      </c>
      <c r="C1015" s="18">
        <v>1</v>
      </c>
      <c r="D1015" s="20" t="s">
        <v>3</v>
      </c>
      <c r="E1015" s="136"/>
      <c r="F1015" s="161">
        <f t="shared" si="66"/>
        <v>0</v>
      </c>
    </row>
    <row r="1016" spans="1:6" ht="12.75" customHeight="1" x14ac:dyDescent="0.2">
      <c r="A1016" s="108">
        <v>4</v>
      </c>
      <c r="B1016" s="19" t="s">
        <v>20</v>
      </c>
      <c r="C1016" s="18">
        <v>1</v>
      </c>
      <c r="D1016" s="20" t="s">
        <v>3</v>
      </c>
      <c r="E1016" s="136"/>
      <c r="F1016" s="161">
        <f t="shared" si="66"/>
        <v>0</v>
      </c>
    </row>
    <row r="1017" spans="1:6" ht="12.75" customHeight="1" x14ac:dyDescent="0.2">
      <c r="A1017" s="108">
        <v>5</v>
      </c>
      <c r="B1017" s="18" t="s">
        <v>21</v>
      </c>
      <c r="C1017" s="18">
        <v>1</v>
      </c>
      <c r="D1017" s="20" t="s">
        <v>3</v>
      </c>
      <c r="E1017" s="136"/>
      <c r="F1017" s="161">
        <f t="shared" si="66"/>
        <v>0</v>
      </c>
    </row>
    <row r="1018" spans="1:6" ht="12.75" customHeight="1" x14ac:dyDescent="0.2">
      <c r="A1018" s="108">
        <v>6</v>
      </c>
      <c r="B1018" s="18" t="s">
        <v>22</v>
      </c>
      <c r="C1018" s="18">
        <v>1</v>
      </c>
      <c r="D1018" s="20" t="s">
        <v>3</v>
      </c>
      <c r="E1018" s="136"/>
      <c r="F1018" s="161">
        <f t="shared" si="66"/>
        <v>0</v>
      </c>
    </row>
    <row r="1019" spans="1:6" ht="12.75" customHeight="1" x14ac:dyDescent="0.2">
      <c r="A1019" s="108">
        <v>7</v>
      </c>
      <c r="B1019" s="18" t="s">
        <v>67</v>
      </c>
      <c r="C1019" s="18">
        <v>1</v>
      </c>
      <c r="D1019" s="20" t="s">
        <v>3</v>
      </c>
      <c r="E1019" s="136"/>
      <c r="F1019" s="161">
        <f t="shared" si="66"/>
        <v>0</v>
      </c>
    </row>
    <row r="1020" spans="1:6" x14ac:dyDescent="0.2">
      <c r="A1020" s="108"/>
      <c r="B1020" s="34" t="s">
        <v>66</v>
      </c>
      <c r="C1020" s="34"/>
      <c r="D1020" s="35"/>
      <c r="E1020" s="202"/>
      <c r="F1020" s="176">
        <f>SUM(F1013:F1019)</f>
        <v>0</v>
      </c>
    </row>
    <row r="1021" spans="1:6" x14ac:dyDescent="0.2">
      <c r="A1021" s="112" t="s">
        <v>26</v>
      </c>
      <c r="B1021" s="52" t="s">
        <v>24</v>
      </c>
      <c r="C1021" s="52"/>
      <c r="D1021" s="53"/>
      <c r="E1021" s="207"/>
      <c r="F1021" s="177"/>
    </row>
    <row r="1022" spans="1:6" x14ac:dyDescent="0.2">
      <c r="A1022" s="108">
        <v>1</v>
      </c>
      <c r="B1022" s="19" t="s">
        <v>93</v>
      </c>
      <c r="C1022" s="18">
        <v>1</v>
      </c>
      <c r="D1022" s="20" t="s">
        <v>18</v>
      </c>
      <c r="E1022" s="136"/>
      <c r="F1022" s="161">
        <f>C1022*E1022</f>
        <v>0</v>
      </c>
    </row>
    <row r="1023" spans="1:6" ht="25.5" x14ac:dyDescent="0.2">
      <c r="A1023" s="108">
        <v>2</v>
      </c>
      <c r="B1023" s="17" t="s">
        <v>251</v>
      </c>
      <c r="C1023" s="18">
        <v>1</v>
      </c>
      <c r="D1023" s="20" t="s">
        <v>3</v>
      </c>
      <c r="E1023" s="136"/>
      <c r="F1023" s="161">
        <f>C1023*E1023</f>
        <v>0</v>
      </c>
    </row>
    <row r="1024" spans="1:6" x14ac:dyDescent="0.2">
      <c r="A1024" s="120"/>
      <c r="B1024" s="54" t="s">
        <v>308</v>
      </c>
      <c r="C1024" s="54"/>
      <c r="D1024" s="55"/>
      <c r="E1024" s="208"/>
      <c r="F1024" s="178">
        <f>SUM(F1022:F1023)</f>
        <v>0</v>
      </c>
    </row>
    <row r="1025" spans="1:6" x14ac:dyDescent="0.2">
      <c r="A1025" s="115"/>
      <c r="B1025" s="52" t="s">
        <v>68</v>
      </c>
      <c r="C1025" s="56"/>
      <c r="D1025" s="57"/>
      <c r="E1025" s="209"/>
      <c r="F1025" s="179">
        <f>F1020+F1024</f>
        <v>0</v>
      </c>
    </row>
    <row r="1026" spans="1:6" x14ac:dyDescent="0.2">
      <c r="A1026" s="116"/>
      <c r="B1026" s="27"/>
      <c r="C1026" s="27"/>
      <c r="D1026" s="28"/>
      <c r="E1026" s="147"/>
      <c r="F1026" s="147"/>
    </row>
    <row r="1027" spans="1:6" x14ac:dyDescent="0.2">
      <c r="A1027" s="116"/>
      <c r="B1027" s="27"/>
      <c r="C1027" s="27"/>
      <c r="D1027" s="28"/>
      <c r="E1027" s="147"/>
      <c r="F1027" s="147"/>
    </row>
    <row r="1028" spans="1:6" s="4" customFormat="1" x14ac:dyDescent="0.2">
      <c r="A1028" s="75" t="s">
        <v>279</v>
      </c>
      <c r="B1028" s="64" t="s">
        <v>12</v>
      </c>
      <c r="C1028" s="7"/>
      <c r="D1028" s="8"/>
      <c r="E1028" s="198"/>
      <c r="F1028" s="165"/>
    </row>
    <row r="1029" spans="1:6" x14ac:dyDescent="0.2">
      <c r="A1029" s="111"/>
      <c r="B1029" s="9"/>
      <c r="C1029" s="9"/>
      <c r="D1029" s="10"/>
      <c r="E1029" s="199"/>
      <c r="F1029" s="166"/>
    </row>
    <row r="1030" spans="1:6" x14ac:dyDescent="0.2">
      <c r="A1030" s="112" t="s">
        <v>25</v>
      </c>
      <c r="B1030" s="52" t="s">
        <v>23</v>
      </c>
      <c r="C1030" s="52" t="s">
        <v>6</v>
      </c>
      <c r="D1030" s="53" t="s">
        <v>7</v>
      </c>
      <c r="E1030" s="207" t="s">
        <v>8</v>
      </c>
      <c r="F1030" s="177" t="s">
        <v>9</v>
      </c>
    </row>
    <row r="1031" spans="1:6" x14ac:dyDescent="0.2">
      <c r="A1031" s="122">
        <v>1</v>
      </c>
      <c r="B1031" s="63" t="s">
        <v>155</v>
      </c>
      <c r="C1031" s="50">
        <v>120</v>
      </c>
      <c r="D1031" s="51" t="s">
        <v>1</v>
      </c>
      <c r="E1031" s="144"/>
      <c r="F1031" s="175">
        <f t="shared" ref="F1031:F1039" si="67">C1031*E1031</f>
        <v>0</v>
      </c>
    </row>
    <row r="1032" spans="1:6" ht="12.75" customHeight="1" x14ac:dyDescent="0.2">
      <c r="A1032" s="108">
        <v>2</v>
      </c>
      <c r="B1032" s="19" t="s">
        <v>127</v>
      </c>
      <c r="C1032" s="18">
        <v>30</v>
      </c>
      <c r="D1032" s="20" t="s">
        <v>1</v>
      </c>
      <c r="E1032" s="136"/>
      <c r="F1032" s="161">
        <f t="shared" si="67"/>
        <v>0</v>
      </c>
    </row>
    <row r="1033" spans="1:6" ht="12.75" customHeight="1" x14ac:dyDescent="0.2">
      <c r="A1033" s="108">
        <v>3</v>
      </c>
      <c r="B1033" s="15" t="s">
        <v>141</v>
      </c>
      <c r="C1033" s="18">
        <v>12</v>
      </c>
      <c r="D1033" s="20" t="s">
        <v>18</v>
      </c>
      <c r="E1033" s="136"/>
      <c r="F1033" s="161">
        <f t="shared" si="67"/>
        <v>0</v>
      </c>
    </row>
    <row r="1034" spans="1:6" ht="12.75" customHeight="1" x14ac:dyDescent="0.2">
      <c r="A1034" s="108">
        <v>4</v>
      </c>
      <c r="B1034" s="19" t="s">
        <v>13</v>
      </c>
      <c r="C1034" s="18">
        <v>50</v>
      </c>
      <c r="D1034" s="20" t="s">
        <v>1</v>
      </c>
      <c r="E1034" s="136"/>
      <c r="F1034" s="161">
        <f t="shared" si="67"/>
        <v>0</v>
      </c>
    </row>
    <row r="1035" spans="1:6" ht="25.5" x14ac:dyDescent="0.2">
      <c r="A1035" s="108">
        <v>5</v>
      </c>
      <c r="B1035" s="17" t="s">
        <v>251</v>
      </c>
      <c r="C1035" s="18">
        <v>1</v>
      </c>
      <c r="D1035" s="20" t="s">
        <v>3</v>
      </c>
      <c r="E1035" s="136"/>
      <c r="F1035" s="161">
        <f t="shared" si="67"/>
        <v>0</v>
      </c>
    </row>
    <row r="1036" spans="1:6" ht="12.75" customHeight="1" x14ac:dyDescent="0.2">
      <c r="A1036" s="108">
        <v>6</v>
      </c>
      <c r="B1036" s="19" t="s">
        <v>20</v>
      </c>
      <c r="C1036" s="18">
        <v>1</v>
      </c>
      <c r="D1036" s="20" t="s">
        <v>3</v>
      </c>
      <c r="E1036" s="136"/>
      <c r="F1036" s="161">
        <f t="shared" si="67"/>
        <v>0</v>
      </c>
    </row>
    <row r="1037" spans="1:6" ht="12.75" customHeight="1" x14ac:dyDescent="0.2">
      <c r="A1037" s="108">
        <v>7</v>
      </c>
      <c r="B1037" s="18" t="s">
        <v>21</v>
      </c>
      <c r="C1037" s="18">
        <v>1</v>
      </c>
      <c r="D1037" s="20" t="s">
        <v>3</v>
      </c>
      <c r="E1037" s="136"/>
      <c r="F1037" s="161">
        <f t="shared" si="67"/>
        <v>0</v>
      </c>
    </row>
    <row r="1038" spans="1:6" ht="12.75" customHeight="1" x14ac:dyDescent="0.2">
      <c r="A1038" s="108">
        <v>8</v>
      </c>
      <c r="B1038" s="18" t="s">
        <v>22</v>
      </c>
      <c r="C1038" s="18">
        <v>1</v>
      </c>
      <c r="D1038" s="20" t="s">
        <v>3</v>
      </c>
      <c r="E1038" s="136"/>
      <c r="F1038" s="161">
        <f t="shared" si="67"/>
        <v>0</v>
      </c>
    </row>
    <row r="1039" spans="1:6" ht="12.75" customHeight="1" x14ac:dyDescent="0.2">
      <c r="A1039" s="108">
        <v>9</v>
      </c>
      <c r="B1039" s="18" t="s">
        <v>67</v>
      </c>
      <c r="C1039" s="18">
        <v>1</v>
      </c>
      <c r="D1039" s="20" t="s">
        <v>3</v>
      </c>
      <c r="E1039" s="136"/>
      <c r="F1039" s="161">
        <f t="shared" si="67"/>
        <v>0</v>
      </c>
    </row>
    <row r="1040" spans="1:6" x14ac:dyDescent="0.2">
      <c r="A1040" s="108"/>
      <c r="B1040" s="34" t="s">
        <v>66</v>
      </c>
      <c r="C1040" s="34"/>
      <c r="D1040" s="35"/>
      <c r="E1040" s="202"/>
      <c r="F1040" s="176">
        <f>SUM(F1031:F1039)</f>
        <v>0</v>
      </c>
    </row>
    <row r="1041" spans="1:6" x14ac:dyDescent="0.2">
      <c r="A1041" s="112" t="s">
        <v>26</v>
      </c>
      <c r="B1041" s="52" t="s">
        <v>24</v>
      </c>
      <c r="C1041" s="52"/>
      <c r="D1041" s="53"/>
      <c r="E1041" s="207"/>
      <c r="F1041" s="177"/>
    </row>
    <row r="1042" spans="1:6" x14ac:dyDescent="0.2">
      <c r="A1042" s="108">
        <v>1</v>
      </c>
      <c r="B1042" s="17" t="s">
        <v>155</v>
      </c>
      <c r="C1042" s="18">
        <v>20</v>
      </c>
      <c r="D1042" s="20" t="s">
        <v>1</v>
      </c>
      <c r="E1042" s="136"/>
      <c r="F1042" s="161">
        <f>C1042*E1042</f>
        <v>0</v>
      </c>
    </row>
    <row r="1043" spans="1:6" ht="12.75" customHeight="1" x14ac:dyDescent="0.2">
      <c r="A1043" s="108">
        <v>2</v>
      </c>
      <c r="B1043" s="19" t="s">
        <v>127</v>
      </c>
      <c r="C1043" s="18">
        <v>20</v>
      </c>
      <c r="D1043" s="20" t="s">
        <v>1</v>
      </c>
      <c r="E1043" s="136"/>
      <c r="F1043" s="161">
        <f>C1043*E1043</f>
        <v>0</v>
      </c>
    </row>
    <row r="1044" spans="1:6" ht="12.75" customHeight="1" x14ac:dyDescent="0.2">
      <c r="A1044" s="108">
        <v>3</v>
      </c>
      <c r="B1044" s="15" t="s">
        <v>141</v>
      </c>
      <c r="C1044" s="18">
        <v>1</v>
      </c>
      <c r="D1044" s="20" t="s">
        <v>18</v>
      </c>
      <c r="E1044" s="136"/>
      <c r="F1044" s="161">
        <f>C1044*E1044</f>
        <v>0</v>
      </c>
    </row>
    <row r="1045" spans="1:6" ht="12.75" customHeight="1" x14ac:dyDescent="0.2">
      <c r="A1045" s="108">
        <v>4</v>
      </c>
      <c r="B1045" s="19" t="s">
        <v>13</v>
      </c>
      <c r="C1045" s="18">
        <v>50</v>
      </c>
      <c r="D1045" s="20" t="s">
        <v>1</v>
      </c>
      <c r="E1045" s="136"/>
      <c r="F1045" s="161">
        <f>C1045*E1045</f>
        <v>0</v>
      </c>
    </row>
    <row r="1046" spans="1:6" ht="25.5" x14ac:dyDescent="0.2">
      <c r="A1046" s="108">
        <v>5</v>
      </c>
      <c r="B1046" s="17" t="s">
        <v>251</v>
      </c>
      <c r="C1046" s="18">
        <v>1</v>
      </c>
      <c r="D1046" s="20" t="s">
        <v>3</v>
      </c>
      <c r="E1046" s="136"/>
      <c r="F1046" s="161">
        <f>C1046*E1046</f>
        <v>0</v>
      </c>
    </row>
    <row r="1047" spans="1:6" x14ac:dyDescent="0.2">
      <c r="A1047" s="120"/>
      <c r="B1047" s="54" t="s">
        <v>308</v>
      </c>
      <c r="C1047" s="54"/>
      <c r="D1047" s="55"/>
      <c r="E1047" s="208"/>
      <c r="F1047" s="178">
        <f>SUM(F1042:F1046)</f>
        <v>0</v>
      </c>
    </row>
    <row r="1048" spans="1:6" x14ac:dyDescent="0.2">
      <c r="A1048" s="115"/>
      <c r="B1048" s="52" t="s">
        <v>68</v>
      </c>
      <c r="C1048" s="56"/>
      <c r="D1048" s="57"/>
      <c r="E1048" s="209"/>
      <c r="F1048" s="179">
        <f>F1040+F1047</f>
        <v>0</v>
      </c>
    </row>
    <row r="1049" spans="1:6" x14ac:dyDescent="0.2">
      <c r="A1049" s="116"/>
      <c r="B1049" s="27"/>
      <c r="C1049" s="27"/>
      <c r="D1049" s="28"/>
      <c r="E1049" s="147"/>
      <c r="F1049" s="147"/>
    </row>
    <row r="1050" spans="1:6" x14ac:dyDescent="0.2">
      <c r="A1050" s="116"/>
      <c r="B1050" s="27"/>
      <c r="C1050" s="27"/>
      <c r="D1050" s="28"/>
      <c r="E1050" s="147"/>
      <c r="F1050" s="147"/>
    </row>
    <row r="1051" spans="1:6" s="4" customFormat="1" x14ac:dyDescent="0.2">
      <c r="A1051" s="75" t="s">
        <v>280</v>
      </c>
      <c r="B1051" s="64" t="s">
        <v>205</v>
      </c>
      <c r="C1051" s="7"/>
      <c r="D1051" s="8"/>
      <c r="E1051" s="198"/>
      <c r="F1051" s="165"/>
    </row>
    <row r="1052" spans="1:6" x14ac:dyDescent="0.2">
      <c r="A1052" s="112" t="s">
        <v>25</v>
      </c>
      <c r="B1052" s="52" t="s">
        <v>23</v>
      </c>
      <c r="C1052" s="52" t="s">
        <v>6</v>
      </c>
      <c r="D1052" s="53" t="s">
        <v>7</v>
      </c>
      <c r="E1052" s="207" t="s">
        <v>8</v>
      </c>
      <c r="F1052" s="177" t="s">
        <v>9</v>
      </c>
    </row>
    <row r="1053" spans="1:6" ht="25.5" x14ac:dyDescent="0.2">
      <c r="A1053" s="122">
        <v>1</v>
      </c>
      <c r="B1053" s="63" t="s">
        <v>342</v>
      </c>
      <c r="C1053" s="50">
        <f>14+73</f>
        <v>87</v>
      </c>
      <c r="D1053" s="51" t="s">
        <v>18</v>
      </c>
      <c r="E1053" s="144"/>
      <c r="F1053" s="175">
        <f t="shared" ref="F1053:F1062" si="68">C1053*E1053</f>
        <v>0</v>
      </c>
    </row>
    <row r="1054" spans="1:6" ht="25.5" x14ac:dyDescent="0.2">
      <c r="A1054" s="108">
        <v>2</v>
      </c>
      <c r="B1054" s="19" t="s">
        <v>206</v>
      </c>
      <c r="C1054" s="18">
        <v>49</v>
      </c>
      <c r="D1054" s="20" t="s">
        <v>18</v>
      </c>
      <c r="E1054" s="136"/>
      <c r="F1054" s="161">
        <f t="shared" si="68"/>
        <v>0</v>
      </c>
    </row>
    <row r="1055" spans="1:6" ht="38.25" x14ac:dyDescent="0.2">
      <c r="A1055" s="108">
        <v>3</v>
      </c>
      <c r="B1055" s="17" t="s">
        <v>242</v>
      </c>
      <c r="C1055" s="18">
        <v>1</v>
      </c>
      <c r="D1055" s="20" t="s">
        <v>18</v>
      </c>
      <c r="E1055" s="136"/>
      <c r="F1055" s="161">
        <f t="shared" si="68"/>
        <v>0</v>
      </c>
    </row>
    <row r="1056" spans="1:6" ht="38.25" x14ac:dyDescent="0.2">
      <c r="A1056" s="108">
        <v>4</v>
      </c>
      <c r="B1056" s="17" t="s">
        <v>212</v>
      </c>
      <c r="C1056" s="18">
        <v>5</v>
      </c>
      <c r="D1056" s="20" t="s">
        <v>18</v>
      </c>
      <c r="E1056" s="136"/>
      <c r="F1056" s="161">
        <f t="shared" si="68"/>
        <v>0</v>
      </c>
    </row>
    <row r="1057" spans="1:6" ht="12.75" customHeight="1" x14ac:dyDescent="0.2">
      <c r="A1057" s="108">
        <v>5</v>
      </c>
      <c r="B1057" s="19" t="s">
        <v>13</v>
      </c>
      <c r="C1057" s="18">
        <v>30</v>
      </c>
      <c r="D1057" s="20" t="s">
        <v>1</v>
      </c>
      <c r="E1057" s="136"/>
      <c r="F1057" s="161">
        <f t="shared" si="68"/>
        <v>0</v>
      </c>
    </row>
    <row r="1058" spans="1:6" ht="25.5" x14ac:dyDescent="0.2">
      <c r="A1058" s="108">
        <v>6</v>
      </c>
      <c r="B1058" s="17" t="s">
        <v>251</v>
      </c>
      <c r="C1058" s="18">
        <v>1</v>
      </c>
      <c r="D1058" s="20" t="s">
        <v>3</v>
      </c>
      <c r="E1058" s="136"/>
      <c r="F1058" s="161">
        <f t="shared" si="68"/>
        <v>0</v>
      </c>
    </row>
    <row r="1059" spans="1:6" ht="12.75" customHeight="1" x14ac:dyDescent="0.2">
      <c r="A1059" s="108">
        <v>7</v>
      </c>
      <c r="B1059" s="19" t="s">
        <v>20</v>
      </c>
      <c r="C1059" s="18">
        <v>1</v>
      </c>
      <c r="D1059" s="20" t="s">
        <v>3</v>
      </c>
      <c r="E1059" s="136"/>
      <c r="F1059" s="161">
        <f t="shared" si="68"/>
        <v>0</v>
      </c>
    </row>
    <row r="1060" spans="1:6" ht="12.75" customHeight="1" x14ac:dyDescent="0.2">
      <c r="A1060" s="108">
        <v>8</v>
      </c>
      <c r="B1060" s="18" t="s">
        <v>21</v>
      </c>
      <c r="C1060" s="18">
        <v>1</v>
      </c>
      <c r="D1060" s="20" t="s">
        <v>3</v>
      </c>
      <c r="E1060" s="136"/>
      <c r="F1060" s="161">
        <f t="shared" si="68"/>
        <v>0</v>
      </c>
    </row>
    <row r="1061" spans="1:6" ht="12.75" customHeight="1" x14ac:dyDescent="0.2">
      <c r="A1061" s="108">
        <v>9</v>
      </c>
      <c r="B1061" s="18" t="s">
        <v>22</v>
      </c>
      <c r="C1061" s="18">
        <v>1</v>
      </c>
      <c r="D1061" s="20" t="s">
        <v>3</v>
      </c>
      <c r="E1061" s="136"/>
      <c r="F1061" s="161">
        <f t="shared" si="68"/>
        <v>0</v>
      </c>
    </row>
    <row r="1062" spans="1:6" ht="12.75" customHeight="1" x14ac:dyDescent="0.2">
      <c r="A1062" s="108">
        <v>10</v>
      </c>
      <c r="B1062" s="18" t="s">
        <v>67</v>
      </c>
      <c r="C1062" s="18">
        <v>1</v>
      </c>
      <c r="D1062" s="20" t="s">
        <v>3</v>
      </c>
      <c r="E1062" s="136"/>
      <c r="F1062" s="161">
        <f t="shared" si="68"/>
        <v>0</v>
      </c>
    </row>
    <row r="1063" spans="1:6" x14ac:dyDescent="0.2">
      <c r="A1063" s="108"/>
      <c r="B1063" s="34" t="s">
        <v>66</v>
      </c>
      <c r="C1063" s="34"/>
      <c r="D1063" s="35"/>
      <c r="E1063" s="202"/>
      <c r="F1063" s="176">
        <f>SUM(F1053:F1062)</f>
        <v>0</v>
      </c>
    </row>
    <row r="1064" spans="1:6" x14ac:dyDescent="0.2">
      <c r="A1064" s="112" t="s">
        <v>26</v>
      </c>
      <c r="B1064" s="52" t="s">
        <v>24</v>
      </c>
      <c r="C1064" s="52"/>
      <c r="D1064" s="53"/>
      <c r="E1064" s="207"/>
      <c r="F1064" s="177"/>
    </row>
    <row r="1065" spans="1:6" x14ac:dyDescent="0.2">
      <c r="A1065" s="108">
        <v>1</v>
      </c>
      <c r="B1065" s="17" t="s">
        <v>207</v>
      </c>
      <c r="C1065" s="18">
        <v>87</v>
      </c>
      <c r="D1065" s="20" t="s">
        <v>18</v>
      </c>
      <c r="E1065" s="136"/>
      <c r="F1065" s="161">
        <f t="shared" ref="F1065:F1073" si="69">C1065*E1065</f>
        <v>0</v>
      </c>
    </row>
    <row r="1066" spans="1:6" x14ac:dyDescent="0.2">
      <c r="A1066" s="108">
        <v>2</v>
      </c>
      <c r="B1066" s="17" t="s">
        <v>208</v>
      </c>
      <c r="C1066" s="18">
        <v>49</v>
      </c>
      <c r="D1066" s="20" t="s">
        <v>18</v>
      </c>
      <c r="E1066" s="136"/>
      <c r="F1066" s="161">
        <f t="shared" si="69"/>
        <v>0</v>
      </c>
    </row>
    <row r="1067" spans="1:6" x14ac:dyDescent="0.2">
      <c r="A1067" s="108">
        <v>3</v>
      </c>
      <c r="B1067" s="17" t="s">
        <v>89</v>
      </c>
      <c r="C1067" s="18">
        <v>3</v>
      </c>
      <c r="D1067" s="20" t="s">
        <v>18</v>
      </c>
      <c r="E1067" s="135"/>
      <c r="F1067" s="161">
        <f t="shared" si="69"/>
        <v>0</v>
      </c>
    </row>
    <row r="1068" spans="1:6" x14ac:dyDescent="0.2">
      <c r="A1068" s="108">
        <v>4</v>
      </c>
      <c r="B1068" s="17" t="s">
        <v>243</v>
      </c>
      <c r="C1068" s="18">
        <v>1</v>
      </c>
      <c r="D1068" s="20" t="s">
        <v>18</v>
      </c>
      <c r="E1068" s="136"/>
      <c r="F1068" s="161">
        <f t="shared" si="69"/>
        <v>0</v>
      </c>
    </row>
    <row r="1069" spans="1:6" x14ac:dyDescent="0.2">
      <c r="A1069" s="108">
        <v>5</v>
      </c>
      <c r="B1069" s="17" t="s">
        <v>209</v>
      </c>
      <c r="C1069" s="18">
        <v>5</v>
      </c>
      <c r="D1069" s="20" t="s">
        <v>18</v>
      </c>
      <c r="E1069" s="136"/>
      <c r="F1069" s="161">
        <f t="shared" si="69"/>
        <v>0</v>
      </c>
    </row>
    <row r="1070" spans="1:6" ht="12.75" customHeight="1" x14ac:dyDescent="0.2">
      <c r="A1070" s="108">
        <v>6</v>
      </c>
      <c r="B1070" s="19" t="s">
        <v>210</v>
      </c>
      <c r="C1070" s="18">
        <v>136</v>
      </c>
      <c r="D1070" s="20" t="s">
        <v>18</v>
      </c>
      <c r="E1070" s="136"/>
      <c r="F1070" s="161">
        <f t="shared" si="69"/>
        <v>0</v>
      </c>
    </row>
    <row r="1071" spans="1:6" ht="12.75" customHeight="1" x14ac:dyDescent="0.2">
      <c r="A1071" s="108">
        <v>7</v>
      </c>
      <c r="B1071" s="15" t="s">
        <v>211</v>
      </c>
      <c r="C1071" s="18">
        <v>6</v>
      </c>
      <c r="D1071" s="20" t="s">
        <v>18</v>
      </c>
      <c r="E1071" s="136"/>
      <c r="F1071" s="161">
        <f t="shared" si="69"/>
        <v>0</v>
      </c>
    </row>
    <row r="1072" spans="1:6" ht="12.75" customHeight="1" x14ac:dyDescent="0.2">
      <c r="A1072" s="108">
        <v>8</v>
      </c>
      <c r="B1072" s="15" t="s">
        <v>382</v>
      </c>
      <c r="C1072" s="18">
        <f>3*136</f>
        <v>408</v>
      </c>
      <c r="D1072" s="20" t="s">
        <v>18</v>
      </c>
      <c r="E1072" s="136"/>
      <c r="F1072" s="161">
        <f t="shared" si="69"/>
        <v>0</v>
      </c>
    </row>
    <row r="1073" spans="1:6" ht="25.5" x14ac:dyDescent="0.2">
      <c r="A1073" s="108">
        <v>9</v>
      </c>
      <c r="B1073" s="17" t="s">
        <v>251</v>
      </c>
      <c r="C1073" s="15">
        <v>1</v>
      </c>
      <c r="D1073" s="16" t="s">
        <v>3</v>
      </c>
      <c r="E1073" s="135"/>
      <c r="F1073" s="106">
        <f t="shared" si="69"/>
        <v>0</v>
      </c>
    </row>
    <row r="1074" spans="1:6" x14ac:dyDescent="0.2">
      <c r="A1074" s="120"/>
      <c r="B1074" s="54" t="s">
        <v>308</v>
      </c>
      <c r="C1074" s="54"/>
      <c r="D1074" s="55"/>
      <c r="E1074" s="208"/>
      <c r="F1074" s="178">
        <f>SUM(F1065:F1073)</f>
        <v>0</v>
      </c>
    </row>
    <row r="1075" spans="1:6" x14ac:dyDescent="0.2">
      <c r="A1075" s="115"/>
      <c r="B1075" s="52" t="s">
        <v>68</v>
      </c>
      <c r="C1075" s="56"/>
      <c r="D1075" s="57"/>
      <c r="E1075" s="209"/>
      <c r="F1075" s="179">
        <f>F1063+F1074</f>
        <v>0</v>
      </c>
    </row>
    <row r="1076" spans="1:6" x14ac:dyDescent="0.2">
      <c r="A1076" s="116"/>
      <c r="B1076" s="27"/>
      <c r="C1076" s="27"/>
      <c r="D1076" s="28"/>
      <c r="E1076" s="147"/>
      <c r="F1076" s="147"/>
    </row>
    <row r="1077" spans="1:6" x14ac:dyDescent="0.2">
      <c r="A1077" s="116"/>
      <c r="B1077" s="27"/>
      <c r="C1077" s="27"/>
      <c r="D1077" s="28"/>
      <c r="E1077" s="147"/>
      <c r="F1077" s="147"/>
    </row>
    <row r="1078" spans="1:6" s="4" customFormat="1" x14ac:dyDescent="0.2">
      <c r="A1078" s="124" t="s">
        <v>281</v>
      </c>
      <c r="B1078" s="64" t="s">
        <v>387</v>
      </c>
      <c r="C1078" s="7"/>
      <c r="D1078" s="8"/>
      <c r="E1078" s="198"/>
      <c r="F1078" s="165"/>
    </row>
    <row r="1079" spans="1:6" x14ac:dyDescent="0.2">
      <c r="A1079" s="112" t="s">
        <v>25</v>
      </c>
      <c r="B1079" s="52" t="s">
        <v>23</v>
      </c>
      <c r="C1079" s="52" t="s">
        <v>6</v>
      </c>
      <c r="D1079" s="53" t="s">
        <v>7</v>
      </c>
      <c r="E1079" s="207" t="s">
        <v>8</v>
      </c>
      <c r="F1079" s="177" t="s">
        <v>9</v>
      </c>
    </row>
    <row r="1080" spans="1:6" ht="25.5" x14ac:dyDescent="0.2">
      <c r="A1080" s="122">
        <v>1</v>
      </c>
      <c r="B1080" s="63" t="s">
        <v>213</v>
      </c>
      <c r="C1080" s="44">
        <v>1</v>
      </c>
      <c r="D1080" s="45" t="s">
        <v>18</v>
      </c>
      <c r="E1080" s="143"/>
      <c r="F1080" s="173">
        <f t="shared" ref="F1080:F1090" si="70">C1080*E1080</f>
        <v>0</v>
      </c>
    </row>
    <row r="1081" spans="1:6" ht="25.5" x14ac:dyDescent="0.2">
      <c r="A1081" s="108">
        <v>2</v>
      </c>
      <c r="B1081" s="17" t="s">
        <v>343</v>
      </c>
      <c r="C1081" s="15">
        <v>1</v>
      </c>
      <c r="D1081" s="16" t="s">
        <v>18</v>
      </c>
      <c r="E1081" s="135"/>
      <c r="F1081" s="106">
        <f t="shared" si="70"/>
        <v>0</v>
      </c>
    </row>
    <row r="1082" spans="1:6" ht="25.5" x14ac:dyDescent="0.2">
      <c r="A1082" s="108">
        <v>3</v>
      </c>
      <c r="B1082" s="17" t="s">
        <v>214</v>
      </c>
      <c r="C1082" s="15">
        <v>1</v>
      </c>
      <c r="D1082" s="16" t="s">
        <v>18</v>
      </c>
      <c r="E1082" s="135"/>
      <c r="F1082" s="106">
        <f t="shared" si="70"/>
        <v>0</v>
      </c>
    </row>
    <row r="1083" spans="1:6" ht="15.75" customHeight="1" x14ac:dyDescent="0.2">
      <c r="A1083" s="108">
        <v>4</v>
      </c>
      <c r="B1083" s="17" t="s">
        <v>388</v>
      </c>
      <c r="C1083" s="15">
        <v>2</v>
      </c>
      <c r="D1083" s="16" t="s">
        <v>18</v>
      </c>
      <c r="E1083" s="135"/>
      <c r="F1083" s="106">
        <f t="shared" si="70"/>
        <v>0</v>
      </c>
    </row>
    <row r="1084" spans="1:6" x14ac:dyDescent="0.2">
      <c r="A1084" s="108">
        <v>5</v>
      </c>
      <c r="B1084" s="17" t="s">
        <v>244</v>
      </c>
      <c r="C1084" s="15">
        <v>1</v>
      </c>
      <c r="D1084" s="16" t="s">
        <v>3</v>
      </c>
      <c r="E1084" s="135"/>
      <c r="F1084" s="106">
        <f t="shared" si="70"/>
        <v>0</v>
      </c>
    </row>
    <row r="1085" spans="1:6" ht="12.75" customHeight="1" x14ac:dyDescent="0.2">
      <c r="A1085" s="108">
        <v>6</v>
      </c>
      <c r="B1085" s="19" t="s">
        <v>13</v>
      </c>
      <c r="C1085" s="15">
        <v>40</v>
      </c>
      <c r="D1085" s="16" t="s">
        <v>1</v>
      </c>
      <c r="E1085" s="135"/>
      <c r="F1085" s="106">
        <f t="shared" si="70"/>
        <v>0</v>
      </c>
    </row>
    <row r="1086" spans="1:6" ht="25.5" x14ac:dyDescent="0.2">
      <c r="A1086" s="108">
        <v>7</v>
      </c>
      <c r="B1086" s="17" t="s">
        <v>251</v>
      </c>
      <c r="C1086" s="15">
        <v>1</v>
      </c>
      <c r="D1086" s="16" t="s">
        <v>3</v>
      </c>
      <c r="E1086" s="135"/>
      <c r="F1086" s="106">
        <f t="shared" si="70"/>
        <v>0</v>
      </c>
    </row>
    <row r="1087" spans="1:6" ht="12.75" customHeight="1" x14ac:dyDescent="0.2">
      <c r="A1087" s="108">
        <v>8</v>
      </c>
      <c r="B1087" s="19" t="s">
        <v>20</v>
      </c>
      <c r="C1087" s="15">
        <v>1</v>
      </c>
      <c r="D1087" s="16" t="s">
        <v>3</v>
      </c>
      <c r="E1087" s="135"/>
      <c r="F1087" s="106">
        <f t="shared" si="70"/>
        <v>0</v>
      </c>
    </row>
    <row r="1088" spans="1:6" ht="12.75" customHeight="1" x14ac:dyDescent="0.2">
      <c r="A1088" s="108">
        <v>9</v>
      </c>
      <c r="B1088" s="18" t="s">
        <v>21</v>
      </c>
      <c r="C1088" s="15">
        <v>1</v>
      </c>
      <c r="D1088" s="16" t="s">
        <v>3</v>
      </c>
      <c r="E1088" s="135"/>
      <c r="F1088" s="106">
        <f t="shared" si="70"/>
        <v>0</v>
      </c>
    </row>
    <row r="1089" spans="1:6" ht="12.75" customHeight="1" x14ac:dyDescent="0.2">
      <c r="A1089" s="108">
        <v>10</v>
      </c>
      <c r="B1089" s="18" t="s">
        <v>22</v>
      </c>
      <c r="C1089" s="15">
        <v>1</v>
      </c>
      <c r="D1089" s="16" t="s">
        <v>3</v>
      </c>
      <c r="E1089" s="135"/>
      <c r="F1089" s="106">
        <f t="shared" si="70"/>
        <v>0</v>
      </c>
    </row>
    <row r="1090" spans="1:6" ht="12.75" customHeight="1" x14ac:dyDescent="0.2">
      <c r="A1090" s="108">
        <v>11</v>
      </c>
      <c r="B1090" s="18" t="s">
        <v>67</v>
      </c>
      <c r="C1090" s="15">
        <v>1</v>
      </c>
      <c r="D1090" s="16" t="s">
        <v>3</v>
      </c>
      <c r="E1090" s="135"/>
      <c r="F1090" s="106">
        <f t="shared" si="70"/>
        <v>0</v>
      </c>
    </row>
    <row r="1091" spans="1:6" x14ac:dyDescent="0.2">
      <c r="A1091" s="108"/>
      <c r="B1091" s="34" t="s">
        <v>215</v>
      </c>
      <c r="C1091" s="21"/>
      <c r="D1091" s="22"/>
      <c r="E1091" s="137"/>
      <c r="F1091" s="181"/>
    </row>
    <row r="1092" spans="1:6" ht="25.5" x14ac:dyDescent="0.2">
      <c r="A1092" s="108">
        <v>12</v>
      </c>
      <c r="B1092" s="19" t="s">
        <v>358</v>
      </c>
      <c r="C1092" s="15">
        <v>5</v>
      </c>
      <c r="D1092" s="16" t="s">
        <v>18</v>
      </c>
      <c r="E1092" s="135"/>
      <c r="F1092" s="106">
        <f t="shared" ref="F1092:F1098" si="71">C1092*E1092</f>
        <v>0</v>
      </c>
    </row>
    <row r="1093" spans="1:6" x14ac:dyDescent="0.2">
      <c r="A1093" s="108">
        <v>13</v>
      </c>
      <c r="B1093" s="17" t="s">
        <v>394</v>
      </c>
      <c r="C1093" s="15">
        <v>5</v>
      </c>
      <c r="D1093" s="16" t="s">
        <v>18</v>
      </c>
      <c r="E1093" s="135"/>
      <c r="F1093" s="106">
        <f t="shared" si="71"/>
        <v>0</v>
      </c>
    </row>
    <row r="1094" spans="1:6" ht="14.25" x14ac:dyDescent="0.2">
      <c r="A1094" s="108">
        <v>14</v>
      </c>
      <c r="B1094" s="19" t="s">
        <v>75</v>
      </c>
      <c r="C1094" s="15">
        <v>30</v>
      </c>
      <c r="D1094" s="16" t="s">
        <v>1</v>
      </c>
      <c r="E1094" s="135"/>
      <c r="F1094" s="106">
        <f t="shared" si="71"/>
        <v>0</v>
      </c>
    </row>
    <row r="1095" spans="1:6" ht="25.5" x14ac:dyDescent="0.2">
      <c r="A1095" s="108">
        <v>15</v>
      </c>
      <c r="B1095" s="17" t="s">
        <v>251</v>
      </c>
      <c r="C1095" s="15">
        <v>1</v>
      </c>
      <c r="D1095" s="16" t="s">
        <v>3</v>
      </c>
      <c r="E1095" s="135"/>
      <c r="F1095" s="106">
        <f t="shared" si="71"/>
        <v>0</v>
      </c>
    </row>
    <row r="1096" spans="1:6" x14ac:dyDescent="0.2">
      <c r="A1096" s="108">
        <v>16</v>
      </c>
      <c r="B1096" s="18" t="s">
        <v>21</v>
      </c>
      <c r="C1096" s="15">
        <v>1</v>
      </c>
      <c r="D1096" s="16" t="s">
        <v>3</v>
      </c>
      <c r="E1096" s="135"/>
      <c r="F1096" s="106">
        <f t="shared" si="71"/>
        <v>0</v>
      </c>
    </row>
    <row r="1097" spans="1:6" x14ac:dyDescent="0.2">
      <c r="A1097" s="108">
        <v>17</v>
      </c>
      <c r="B1097" s="18" t="s">
        <v>22</v>
      </c>
      <c r="C1097" s="15">
        <v>1</v>
      </c>
      <c r="D1097" s="16" t="s">
        <v>3</v>
      </c>
      <c r="E1097" s="135"/>
      <c r="F1097" s="106">
        <f t="shared" si="71"/>
        <v>0</v>
      </c>
    </row>
    <row r="1098" spans="1:6" ht="12.75" customHeight="1" x14ac:dyDescent="0.2">
      <c r="A1098" s="108">
        <v>18</v>
      </c>
      <c r="B1098" s="18" t="s">
        <v>67</v>
      </c>
      <c r="C1098" s="15">
        <v>1</v>
      </c>
      <c r="D1098" s="16" t="s">
        <v>3</v>
      </c>
      <c r="E1098" s="135"/>
      <c r="F1098" s="106">
        <f t="shared" si="71"/>
        <v>0</v>
      </c>
    </row>
    <row r="1099" spans="1:6" x14ac:dyDescent="0.2">
      <c r="A1099" s="108"/>
      <c r="B1099" s="34" t="s">
        <v>66</v>
      </c>
      <c r="C1099" s="34"/>
      <c r="D1099" s="35"/>
      <c r="E1099" s="202"/>
      <c r="F1099" s="176">
        <f>SUM(F1080:F1098)</f>
        <v>0</v>
      </c>
    </row>
    <row r="1100" spans="1:6" x14ac:dyDescent="0.2">
      <c r="A1100" s="112" t="s">
        <v>26</v>
      </c>
      <c r="B1100" s="52" t="s">
        <v>24</v>
      </c>
      <c r="C1100" s="52"/>
      <c r="D1100" s="53"/>
      <c r="E1100" s="207"/>
      <c r="F1100" s="177"/>
    </row>
    <row r="1101" spans="1:6" ht="25.5" x14ac:dyDescent="0.2">
      <c r="A1101" s="108">
        <v>1</v>
      </c>
      <c r="B1101" s="19" t="s">
        <v>362</v>
      </c>
      <c r="C1101" s="15">
        <v>5</v>
      </c>
      <c r="D1101" s="16" t="s">
        <v>18</v>
      </c>
      <c r="E1101" s="135"/>
      <c r="F1101" s="106">
        <f>C1101*E1101</f>
        <v>0</v>
      </c>
    </row>
    <row r="1102" spans="1:6" x14ac:dyDescent="0.2">
      <c r="A1102" s="108">
        <v>2</v>
      </c>
      <c r="B1102" s="17" t="s">
        <v>395</v>
      </c>
      <c r="C1102" s="15">
        <v>2</v>
      </c>
      <c r="D1102" s="16" t="s">
        <v>18</v>
      </c>
      <c r="E1102" s="136"/>
      <c r="F1102" s="106">
        <f>C1102*E1102</f>
        <v>0</v>
      </c>
    </row>
    <row r="1103" spans="1:6" ht="25.5" x14ac:dyDescent="0.2">
      <c r="A1103" s="108">
        <v>3</v>
      </c>
      <c r="B1103" s="17" t="s">
        <v>251</v>
      </c>
      <c r="C1103" s="15">
        <v>1</v>
      </c>
      <c r="D1103" s="16" t="s">
        <v>3</v>
      </c>
      <c r="E1103" s="135"/>
      <c r="F1103" s="106">
        <f>C1103*E1103</f>
        <v>0</v>
      </c>
    </row>
    <row r="1104" spans="1:6" x14ac:dyDescent="0.2">
      <c r="A1104" s="120"/>
      <c r="B1104" s="54" t="s">
        <v>308</v>
      </c>
      <c r="C1104" s="54"/>
      <c r="D1104" s="55"/>
      <c r="E1104" s="208"/>
      <c r="F1104" s="178">
        <f>SUM(F1101:F1103)</f>
        <v>0</v>
      </c>
    </row>
    <row r="1105" spans="1:6" x14ac:dyDescent="0.2">
      <c r="A1105" s="115"/>
      <c r="B1105" s="52" t="s">
        <v>68</v>
      </c>
      <c r="C1105" s="56"/>
      <c r="D1105" s="57"/>
      <c r="E1105" s="209"/>
      <c r="F1105" s="179">
        <f>F1099+F1104</f>
        <v>0</v>
      </c>
    </row>
    <row r="1106" spans="1:6" x14ac:dyDescent="0.2">
      <c r="A1106" s="116"/>
      <c r="B1106" s="27"/>
      <c r="C1106" s="27"/>
      <c r="D1106" s="28"/>
      <c r="E1106" s="147"/>
      <c r="F1106" s="147"/>
    </row>
    <row r="1107" spans="1:6" x14ac:dyDescent="0.2">
      <c r="A1107" s="116"/>
      <c r="B1107" s="27"/>
      <c r="C1107" s="27"/>
      <c r="D1107" s="28"/>
      <c r="E1107" s="147"/>
      <c r="F1107" s="147"/>
    </row>
    <row r="1108" spans="1:6" s="4" customFormat="1" x14ac:dyDescent="0.2">
      <c r="A1108" s="124" t="s">
        <v>282</v>
      </c>
      <c r="B1108" s="64" t="s">
        <v>344</v>
      </c>
      <c r="C1108" s="7"/>
      <c r="D1108" s="8"/>
      <c r="E1108" s="198"/>
      <c r="F1108" s="165"/>
    </row>
    <row r="1109" spans="1:6" x14ac:dyDescent="0.2">
      <c r="A1109" s="112" t="s">
        <v>25</v>
      </c>
      <c r="B1109" s="52" t="s">
        <v>23</v>
      </c>
      <c r="C1109" s="52" t="s">
        <v>6</v>
      </c>
      <c r="D1109" s="53" t="s">
        <v>7</v>
      </c>
      <c r="E1109" s="207" t="s">
        <v>8</v>
      </c>
      <c r="F1109" s="177" t="s">
        <v>9</v>
      </c>
    </row>
    <row r="1110" spans="1:6" ht="25.5" x14ac:dyDescent="0.2">
      <c r="A1110" s="108">
        <v>1</v>
      </c>
      <c r="B1110" s="19" t="s">
        <v>385</v>
      </c>
      <c r="C1110" s="15">
        <v>20</v>
      </c>
      <c r="D1110" s="16" t="s">
        <v>296</v>
      </c>
      <c r="E1110" s="135"/>
      <c r="F1110" s="106">
        <f t="shared" ref="F1110:F1116" si="72">C1110*E1110</f>
        <v>0</v>
      </c>
    </row>
    <row r="1111" spans="1:6" x14ac:dyDescent="0.2">
      <c r="A1111" s="108">
        <v>2</v>
      </c>
      <c r="B1111" s="19" t="s">
        <v>20</v>
      </c>
      <c r="C1111" s="15">
        <v>1</v>
      </c>
      <c r="D1111" s="16" t="s">
        <v>3</v>
      </c>
      <c r="E1111" s="135"/>
      <c r="F1111" s="106">
        <f t="shared" si="72"/>
        <v>0</v>
      </c>
    </row>
    <row r="1112" spans="1:6" ht="14.25" x14ac:dyDescent="0.2">
      <c r="A1112" s="108">
        <v>3</v>
      </c>
      <c r="B1112" s="17" t="s">
        <v>75</v>
      </c>
      <c r="C1112" s="15">
        <v>70</v>
      </c>
      <c r="D1112" s="16" t="s">
        <v>345</v>
      </c>
      <c r="E1112" s="135"/>
      <c r="F1112" s="106">
        <f t="shared" si="72"/>
        <v>0</v>
      </c>
    </row>
    <row r="1113" spans="1:6" ht="25.5" x14ac:dyDescent="0.2">
      <c r="A1113" s="108">
        <v>4</v>
      </c>
      <c r="B1113" s="17" t="s">
        <v>251</v>
      </c>
      <c r="C1113" s="15">
        <v>1</v>
      </c>
      <c r="D1113" s="16" t="s">
        <v>3</v>
      </c>
      <c r="E1113" s="135"/>
      <c r="F1113" s="106">
        <f t="shared" si="72"/>
        <v>0</v>
      </c>
    </row>
    <row r="1114" spans="1:6" x14ac:dyDescent="0.2">
      <c r="A1114" s="108">
        <v>5</v>
      </c>
      <c r="B1114" s="18" t="s">
        <v>21</v>
      </c>
      <c r="C1114" s="15">
        <v>1</v>
      </c>
      <c r="D1114" s="16" t="s">
        <v>3</v>
      </c>
      <c r="E1114" s="135"/>
      <c r="F1114" s="106">
        <f t="shared" si="72"/>
        <v>0</v>
      </c>
    </row>
    <row r="1115" spans="1:6" x14ac:dyDescent="0.2">
      <c r="A1115" s="108">
        <v>6</v>
      </c>
      <c r="B1115" s="18" t="s">
        <v>22</v>
      </c>
      <c r="C1115" s="15">
        <v>1</v>
      </c>
      <c r="D1115" s="16" t="s">
        <v>3</v>
      </c>
      <c r="E1115" s="135"/>
      <c r="F1115" s="106">
        <f t="shared" si="72"/>
        <v>0</v>
      </c>
    </row>
    <row r="1116" spans="1:6" ht="12.75" customHeight="1" x14ac:dyDescent="0.2">
      <c r="A1116" s="108">
        <v>7</v>
      </c>
      <c r="B1116" s="18" t="s">
        <v>67</v>
      </c>
      <c r="C1116" s="15">
        <v>1</v>
      </c>
      <c r="D1116" s="16" t="s">
        <v>3</v>
      </c>
      <c r="E1116" s="135"/>
      <c r="F1116" s="106">
        <f t="shared" si="72"/>
        <v>0</v>
      </c>
    </row>
    <row r="1117" spans="1:6" x14ac:dyDescent="0.2">
      <c r="A1117" s="108"/>
      <c r="B1117" s="34" t="s">
        <v>66</v>
      </c>
      <c r="C1117" s="34"/>
      <c r="D1117" s="35"/>
      <c r="E1117" s="202"/>
      <c r="F1117" s="176">
        <f>SUM(F1110:F1116)</f>
        <v>0</v>
      </c>
    </row>
    <row r="1118" spans="1:6" x14ac:dyDescent="0.2">
      <c r="A1118" s="112" t="s">
        <v>26</v>
      </c>
      <c r="B1118" s="52" t="s">
        <v>24</v>
      </c>
      <c r="C1118" s="52"/>
      <c r="D1118" s="53"/>
      <c r="E1118" s="207"/>
      <c r="F1118" s="177"/>
    </row>
    <row r="1119" spans="1:6" ht="25.5" x14ac:dyDescent="0.2">
      <c r="A1119" s="108">
        <v>1</v>
      </c>
      <c r="B1119" s="17" t="s">
        <v>251</v>
      </c>
      <c r="C1119" s="15">
        <v>1</v>
      </c>
      <c r="D1119" s="16" t="s">
        <v>3</v>
      </c>
      <c r="E1119" s="135"/>
      <c r="F1119" s="106">
        <f>C1119*E1119</f>
        <v>0</v>
      </c>
    </row>
    <row r="1120" spans="1:6" x14ac:dyDescent="0.2">
      <c r="A1120" s="1"/>
      <c r="B1120" s="54" t="s">
        <v>308</v>
      </c>
      <c r="C1120" s="55"/>
      <c r="D1120" s="2"/>
      <c r="E1120" s="213"/>
      <c r="F1120" s="178">
        <f>SUM(F1119)</f>
        <v>0</v>
      </c>
    </row>
    <row r="1121" spans="1:6" x14ac:dyDescent="0.2">
      <c r="A1121" s="115"/>
      <c r="B1121" s="52" t="s">
        <v>68</v>
      </c>
      <c r="C1121" s="56"/>
      <c r="D1121" s="57"/>
      <c r="E1121" s="209"/>
      <c r="F1121" s="179">
        <f>F1117+F1120</f>
        <v>0</v>
      </c>
    </row>
    <row r="1122" spans="1:6" x14ac:dyDescent="0.2">
      <c r="A1122" s="116"/>
      <c r="B1122" s="27"/>
      <c r="C1122" s="27"/>
      <c r="D1122" s="28"/>
      <c r="E1122" s="147"/>
      <c r="F1122" s="147"/>
    </row>
    <row r="1123" spans="1:6" x14ac:dyDescent="0.2">
      <c r="A1123" s="116"/>
      <c r="B1123" s="27"/>
      <c r="C1123" s="27"/>
      <c r="D1123" s="28"/>
      <c r="E1123" s="147"/>
      <c r="F1123" s="147"/>
    </row>
    <row r="1124" spans="1:6" s="4" customFormat="1" x14ac:dyDescent="0.2">
      <c r="A1124" s="124" t="s">
        <v>283</v>
      </c>
      <c r="B1124" s="64" t="s">
        <v>289</v>
      </c>
      <c r="C1124" s="7"/>
      <c r="D1124" s="8"/>
      <c r="E1124" s="198"/>
      <c r="F1124" s="165"/>
    </row>
    <row r="1125" spans="1:6" x14ac:dyDescent="0.2">
      <c r="A1125" s="112" t="s">
        <v>25</v>
      </c>
      <c r="B1125" s="52" t="s">
        <v>290</v>
      </c>
      <c r="C1125" s="52" t="s">
        <v>6</v>
      </c>
      <c r="D1125" s="53" t="s">
        <v>7</v>
      </c>
      <c r="E1125" s="207" t="s">
        <v>8</v>
      </c>
      <c r="F1125" s="177" t="s">
        <v>9</v>
      </c>
    </row>
    <row r="1126" spans="1:6" x14ac:dyDescent="0.2">
      <c r="A1126" s="122"/>
      <c r="B1126" s="65" t="s">
        <v>291</v>
      </c>
      <c r="C1126" s="50"/>
      <c r="D1126" s="51"/>
      <c r="E1126" s="214"/>
      <c r="F1126" s="175"/>
    </row>
    <row r="1127" spans="1:6" ht="229.5" x14ac:dyDescent="0.2">
      <c r="A1127" s="114">
        <v>1</v>
      </c>
      <c r="B1127" s="66" t="s">
        <v>391</v>
      </c>
      <c r="C1127" s="95">
        <v>2</v>
      </c>
      <c r="D1127" s="67" t="s">
        <v>18</v>
      </c>
      <c r="E1127" s="146"/>
      <c r="F1127" s="182">
        <f>C1127*E1127</f>
        <v>0</v>
      </c>
    </row>
    <row r="1128" spans="1:6" x14ac:dyDescent="0.2">
      <c r="A1128" s="112" t="s">
        <v>26</v>
      </c>
      <c r="B1128" s="52" t="s">
        <v>390</v>
      </c>
      <c r="C1128" s="52"/>
      <c r="D1128" s="53"/>
      <c r="E1128" s="207"/>
      <c r="F1128" s="177"/>
    </row>
    <row r="1129" spans="1:6" x14ac:dyDescent="0.2">
      <c r="A1129" s="113">
        <v>1</v>
      </c>
      <c r="B1129" s="68" t="s">
        <v>386</v>
      </c>
      <c r="C1129" s="13">
        <v>2</v>
      </c>
      <c r="D1129" s="14" t="s">
        <v>3</v>
      </c>
      <c r="E1129" s="134"/>
      <c r="F1129" s="106">
        <f t="shared" ref="F1129:F1134" si="73">C1129*E1129</f>
        <v>0</v>
      </c>
    </row>
    <row r="1130" spans="1:6" ht="14.25" x14ac:dyDescent="0.2">
      <c r="A1130" s="108">
        <v>2</v>
      </c>
      <c r="B1130" s="17" t="s">
        <v>75</v>
      </c>
      <c r="C1130" s="15">
        <v>20</v>
      </c>
      <c r="D1130" s="16" t="s">
        <v>345</v>
      </c>
      <c r="E1130" s="135"/>
      <c r="F1130" s="106">
        <f t="shared" si="73"/>
        <v>0</v>
      </c>
    </row>
    <row r="1131" spans="1:6" ht="25.5" x14ac:dyDescent="0.2">
      <c r="A1131" s="108">
        <v>3</v>
      </c>
      <c r="B1131" s="17" t="s">
        <v>251</v>
      </c>
      <c r="C1131" s="15">
        <v>1</v>
      </c>
      <c r="D1131" s="16" t="s">
        <v>3</v>
      </c>
      <c r="E1131" s="135"/>
      <c r="F1131" s="106">
        <f t="shared" si="73"/>
        <v>0</v>
      </c>
    </row>
    <row r="1132" spans="1:6" x14ac:dyDescent="0.2">
      <c r="A1132" s="108">
        <v>4</v>
      </c>
      <c r="B1132" s="18" t="s">
        <v>21</v>
      </c>
      <c r="C1132" s="15">
        <v>2</v>
      </c>
      <c r="D1132" s="16" t="s">
        <v>3</v>
      </c>
      <c r="E1132" s="135"/>
      <c r="F1132" s="106">
        <f t="shared" si="73"/>
        <v>0</v>
      </c>
    </row>
    <row r="1133" spans="1:6" x14ac:dyDescent="0.2">
      <c r="A1133" s="108">
        <v>5</v>
      </c>
      <c r="B1133" s="18" t="s">
        <v>22</v>
      </c>
      <c r="C1133" s="15">
        <v>1</v>
      </c>
      <c r="D1133" s="16" t="s">
        <v>3</v>
      </c>
      <c r="E1133" s="135"/>
      <c r="F1133" s="106">
        <f t="shared" si="73"/>
        <v>0</v>
      </c>
    </row>
    <row r="1134" spans="1:6" ht="12.75" customHeight="1" x14ac:dyDescent="0.2">
      <c r="A1134" s="108">
        <v>6</v>
      </c>
      <c r="B1134" s="18" t="s">
        <v>67</v>
      </c>
      <c r="C1134" s="15">
        <v>2</v>
      </c>
      <c r="D1134" s="16" t="s">
        <v>3</v>
      </c>
      <c r="E1134" s="135"/>
      <c r="F1134" s="106">
        <f t="shared" si="73"/>
        <v>0</v>
      </c>
    </row>
    <row r="1135" spans="1:6" x14ac:dyDescent="0.2">
      <c r="A1135" s="1"/>
      <c r="B1135" s="54" t="s">
        <v>308</v>
      </c>
      <c r="C1135" s="55"/>
      <c r="D1135" s="2"/>
      <c r="E1135" s="215"/>
      <c r="F1135" s="178">
        <f>SUM(F1129:F1134)</f>
        <v>0</v>
      </c>
    </row>
    <row r="1136" spans="1:6" x14ac:dyDescent="0.2">
      <c r="A1136" s="115"/>
      <c r="B1136" s="52" t="s">
        <v>4</v>
      </c>
      <c r="C1136" s="56"/>
      <c r="D1136" s="57"/>
      <c r="E1136" s="209"/>
      <c r="F1136" s="179">
        <f>+F1135+F1127</f>
        <v>0</v>
      </c>
    </row>
    <row r="1137" spans="1:6" x14ac:dyDescent="0.2">
      <c r="A1137" s="116"/>
      <c r="B1137" s="27"/>
      <c r="C1137" s="27"/>
      <c r="D1137" s="28"/>
      <c r="E1137" s="147"/>
      <c r="F1137" s="147"/>
    </row>
    <row r="1138" spans="1:6" x14ac:dyDescent="0.2">
      <c r="A1138" s="116"/>
      <c r="B1138" s="27"/>
      <c r="C1138" s="27"/>
      <c r="D1138" s="28"/>
      <c r="E1138" s="147"/>
      <c r="F1138" s="147"/>
    </row>
    <row r="1139" spans="1:6" s="4" customFormat="1" x14ac:dyDescent="0.2">
      <c r="A1139" s="124" t="s">
        <v>284</v>
      </c>
      <c r="B1139" s="64" t="s">
        <v>346</v>
      </c>
      <c r="C1139" s="7"/>
      <c r="D1139" s="8"/>
      <c r="E1139" s="198"/>
      <c r="F1139" s="165"/>
    </row>
    <row r="1140" spans="1:6" x14ac:dyDescent="0.2">
      <c r="A1140" s="112" t="s">
        <v>25</v>
      </c>
      <c r="B1140" s="52" t="s">
        <v>23</v>
      </c>
      <c r="C1140" s="52" t="s">
        <v>6</v>
      </c>
      <c r="D1140" s="53" t="s">
        <v>7</v>
      </c>
      <c r="E1140" s="207" t="s">
        <v>8</v>
      </c>
      <c r="F1140" s="177" t="s">
        <v>9</v>
      </c>
    </row>
    <row r="1141" spans="1:6" x14ac:dyDescent="0.2">
      <c r="A1141" s="122"/>
      <c r="B1141" s="65"/>
      <c r="C1141" s="50"/>
      <c r="D1141" s="51"/>
      <c r="E1141" s="214"/>
      <c r="F1141" s="175"/>
    </row>
    <row r="1142" spans="1:6" ht="25.5" x14ac:dyDescent="0.2">
      <c r="A1142" s="108">
        <v>1</v>
      </c>
      <c r="B1142" s="19" t="s">
        <v>347</v>
      </c>
      <c r="C1142" s="15">
        <v>20</v>
      </c>
      <c r="D1142" s="16" t="s">
        <v>296</v>
      </c>
      <c r="E1142" s="135"/>
      <c r="F1142" s="106">
        <f>C1142*E1142</f>
        <v>0</v>
      </c>
    </row>
    <row r="1143" spans="1:6" ht="25.5" x14ac:dyDescent="0.2">
      <c r="A1143" s="108">
        <v>2</v>
      </c>
      <c r="B1143" s="17" t="s">
        <v>251</v>
      </c>
      <c r="C1143" s="15">
        <v>1</v>
      </c>
      <c r="D1143" s="16" t="s">
        <v>3</v>
      </c>
      <c r="E1143" s="135"/>
      <c r="F1143" s="106">
        <f>C1143*E1143</f>
        <v>0</v>
      </c>
    </row>
    <row r="1144" spans="1:6" x14ac:dyDescent="0.2">
      <c r="A1144" s="108">
        <v>3</v>
      </c>
      <c r="B1144" s="18" t="s">
        <v>21</v>
      </c>
      <c r="C1144" s="15">
        <v>1</v>
      </c>
      <c r="D1144" s="16" t="s">
        <v>3</v>
      </c>
      <c r="E1144" s="135"/>
      <c r="F1144" s="106">
        <f>C1144*E1144</f>
        <v>0</v>
      </c>
    </row>
    <row r="1145" spans="1:6" ht="15.95" customHeight="1" x14ac:dyDescent="0.2">
      <c r="A1145" s="108">
        <v>4</v>
      </c>
      <c r="B1145" s="18" t="s">
        <v>22</v>
      </c>
      <c r="C1145" s="15">
        <v>1</v>
      </c>
      <c r="D1145" s="16" t="s">
        <v>3</v>
      </c>
      <c r="E1145" s="135"/>
      <c r="F1145" s="106">
        <f>C1145*E1145</f>
        <v>0</v>
      </c>
    </row>
    <row r="1146" spans="1:6" x14ac:dyDescent="0.2">
      <c r="A1146" s="108">
        <v>5</v>
      </c>
      <c r="B1146" s="18" t="s">
        <v>67</v>
      </c>
      <c r="C1146" s="15">
        <v>1</v>
      </c>
      <c r="D1146" s="16" t="s">
        <v>3</v>
      </c>
      <c r="E1146" s="135"/>
      <c r="F1146" s="106">
        <f>C1146*E1146</f>
        <v>0</v>
      </c>
    </row>
    <row r="1147" spans="1:6" x14ac:dyDescent="0.2">
      <c r="A1147" s="108"/>
      <c r="B1147" s="34" t="s">
        <v>66</v>
      </c>
      <c r="C1147" s="34"/>
      <c r="D1147" s="35"/>
      <c r="E1147" s="202"/>
      <c r="F1147" s="176">
        <f>SUM(F1142:F1146)</f>
        <v>0</v>
      </c>
    </row>
    <row r="1148" spans="1:6" x14ac:dyDescent="0.2">
      <c r="A1148" s="119"/>
      <c r="B1148" s="37"/>
      <c r="C1148" s="38"/>
      <c r="D1148" s="39"/>
      <c r="E1148" s="211"/>
      <c r="F1148" s="170"/>
    </row>
    <row r="1149" spans="1:6" x14ac:dyDescent="0.2">
      <c r="A1149" s="115"/>
      <c r="B1149" s="52" t="s">
        <v>4</v>
      </c>
      <c r="C1149" s="56"/>
      <c r="D1149" s="57"/>
      <c r="E1149" s="209"/>
      <c r="F1149" s="179">
        <f>+F1147</f>
        <v>0</v>
      </c>
    </row>
    <row r="1150" spans="1:6" x14ac:dyDescent="0.2">
      <c r="A1150" s="116"/>
      <c r="B1150" s="27"/>
      <c r="C1150" s="27"/>
      <c r="D1150" s="28"/>
      <c r="E1150" s="147"/>
      <c r="F1150" s="147"/>
    </row>
    <row r="1151" spans="1:6" x14ac:dyDescent="0.2">
      <c r="A1151" s="116"/>
      <c r="B1151" s="27"/>
      <c r="C1151" s="27"/>
      <c r="D1151" s="28"/>
      <c r="E1151" s="147"/>
      <c r="F1151" s="147"/>
    </row>
    <row r="1152" spans="1:6" ht="12.75" customHeight="1" x14ac:dyDescent="0.2">
      <c r="A1152" s="75" t="s">
        <v>285</v>
      </c>
      <c r="B1152" s="69" t="s">
        <v>47</v>
      </c>
      <c r="C1152" s="70"/>
      <c r="D1152" s="71"/>
      <c r="E1152" s="216"/>
      <c r="F1152" s="183"/>
    </row>
    <row r="1153" spans="1:6" x14ac:dyDescent="0.2">
      <c r="A1153" s="115"/>
      <c r="B1153" s="11" t="s">
        <v>5</v>
      </c>
      <c r="C1153" s="11" t="s">
        <v>6</v>
      </c>
      <c r="D1153" s="12" t="s">
        <v>7</v>
      </c>
      <c r="E1153" s="194" t="s">
        <v>8</v>
      </c>
      <c r="F1153" s="159" t="s">
        <v>9</v>
      </c>
    </row>
    <row r="1154" spans="1:6" x14ac:dyDescent="0.2">
      <c r="A1154" s="72">
        <v>1</v>
      </c>
      <c r="B1154" s="63" t="s">
        <v>48</v>
      </c>
      <c r="C1154" s="44">
        <v>1</v>
      </c>
      <c r="D1154" s="45" t="s">
        <v>3</v>
      </c>
      <c r="E1154" s="144"/>
      <c r="F1154" s="175">
        <f>C1154*E1154</f>
        <v>0</v>
      </c>
    </row>
    <row r="1155" spans="1:6" x14ac:dyDescent="0.2">
      <c r="A1155" s="108"/>
      <c r="B1155" s="34" t="s">
        <v>165</v>
      </c>
      <c r="C1155" s="34"/>
      <c r="D1155" s="35"/>
      <c r="E1155" s="212"/>
      <c r="F1155" s="176">
        <f>SUM(F1154)</f>
        <v>0</v>
      </c>
    </row>
    <row r="1156" spans="1:6" x14ac:dyDescent="0.2">
      <c r="A1156" s="115"/>
      <c r="B1156" s="11" t="s">
        <v>4</v>
      </c>
      <c r="C1156" s="25"/>
      <c r="D1156" s="26"/>
      <c r="E1156" s="197"/>
      <c r="F1156" s="164">
        <f>F1155</f>
        <v>0</v>
      </c>
    </row>
    <row r="1157" spans="1:6" x14ac:dyDescent="0.2">
      <c r="A1157" s="116"/>
      <c r="B1157" s="27"/>
      <c r="C1157" s="27"/>
      <c r="D1157" s="28"/>
      <c r="E1157" s="147"/>
      <c r="F1157" s="147"/>
    </row>
    <row r="1158" spans="1:6" x14ac:dyDescent="0.2">
      <c r="A1158" s="116"/>
      <c r="B1158" s="27"/>
      <c r="C1158" s="27"/>
      <c r="D1158" s="28"/>
      <c r="E1158" s="147"/>
      <c r="F1158" s="147"/>
    </row>
    <row r="1159" spans="1:6" s="5" customFormat="1" x14ac:dyDescent="0.2">
      <c r="A1159" s="75" t="s">
        <v>286</v>
      </c>
      <c r="B1159" s="73" t="s">
        <v>128</v>
      </c>
      <c r="C1159" s="70"/>
      <c r="D1159" s="71"/>
      <c r="E1159" s="216"/>
      <c r="F1159" s="183"/>
    </row>
    <row r="1160" spans="1:6" x14ac:dyDescent="0.2">
      <c r="A1160" s="115"/>
      <c r="B1160" s="11" t="s">
        <v>5</v>
      </c>
      <c r="C1160" s="11" t="s">
        <v>6</v>
      </c>
      <c r="D1160" s="12" t="s">
        <v>7</v>
      </c>
      <c r="E1160" s="194" t="s">
        <v>8</v>
      </c>
      <c r="F1160" s="159" t="s">
        <v>9</v>
      </c>
    </row>
    <row r="1161" spans="1:6" ht="25.5" x14ac:dyDescent="0.2">
      <c r="A1161" s="72">
        <v>1</v>
      </c>
      <c r="B1161" s="63" t="s">
        <v>288</v>
      </c>
      <c r="C1161" s="44">
        <v>1</v>
      </c>
      <c r="D1161" s="45" t="s">
        <v>3</v>
      </c>
      <c r="E1161" s="144"/>
      <c r="F1161" s="175">
        <f>C1161*E1161</f>
        <v>0</v>
      </c>
    </row>
    <row r="1162" spans="1:6" x14ac:dyDescent="0.2">
      <c r="A1162" s="74">
        <v>2</v>
      </c>
      <c r="B1162" s="17" t="s">
        <v>17</v>
      </c>
      <c r="C1162" s="15">
        <v>1</v>
      </c>
      <c r="D1162" s="16" t="s">
        <v>3</v>
      </c>
      <c r="E1162" s="136"/>
      <c r="F1162" s="161">
        <f>C1162*E1162</f>
        <v>0</v>
      </c>
    </row>
    <row r="1163" spans="1:6" x14ac:dyDescent="0.2">
      <c r="A1163" s="108"/>
      <c r="B1163" s="34" t="s">
        <v>165</v>
      </c>
      <c r="C1163" s="34"/>
      <c r="D1163" s="35"/>
      <c r="E1163" s="212"/>
      <c r="F1163" s="176">
        <f>SUM(F1161:F1162)</f>
        <v>0</v>
      </c>
    </row>
    <row r="1164" spans="1:6" x14ac:dyDescent="0.2">
      <c r="A1164" s="115"/>
      <c r="B1164" s="11" t="s">
        <v>4</v>
      </c>
      <c r="C1164" s="25"/>
      <c r="D1164" s="26"/>
      <c r="E1164" s="197"/>
      <c r="F1164" s="164">
        <f>F1163</f>
        <v>0</v>
      </c>
    </row>
    <row r="1165" spans="1:6" x14ac:dyDescent="0.2">
      <c r="A1165" s="116"/>
      <c r="B1165" s="27"/>
      <c r="C1165" s="27"/>
      <c r="D1165" s="28"/>
      <c r="E1165" s="147"/>
      <c r="F1165" s="147"/>
    </row>
    <row r="1166" spans="1:6" x14ac:dyDescent="0.2">
      <c r="A1166" s="75" t="s">
        <v>292</v>
      </c>
      <c r="B1166" s="69" t="s">
        <v>15</v>
      </c>
      <c r="C1166" s="70"/>
      <c r="D1166" s="71"/>
      <c r="E1166" s="216"/>
      <c r="F1166" s="183"/>
    </row>
    <row r="1167" spans="1:6" x14ac:dyDescent="0.2">
      <c r="A1167" s="115"/>
      <c r="B1167" s="11" t="s">
        <v>5</v>
      </c>
      <c r="C1167" s="11" t="s">
        <v>6</v>
      </c>
      <c r="D1167" s="12" t="s">
        <v>7</v>
      </c>
      <c r="E1167" s="194" t="s">
        <v>8</v>
      </c>
      <c r="F1167" s="159" t="s">
        <v>9</v>
      </c>
    </row>
    <row r="1168" spans="1:6" x14ac:dyDescent="0.2">
      <c r="A1168" s="72">
        <v>1</v>
      </c>
      <c r="B1168" s="63" t="s">
        <v>15</v>
      </c>
      <c r="C1168" s="44">
        <v>1</v>
      </c>
      <c r="D1168" s="45" t="s">
        <v>3</v>
      </c>
      <c r="E1168" s="144"/>
      <c r="F1168" s="175">
        <f>C1168*E1168</f>
        <v>0</v>
      </c>
    </row>
    <row r="1169" spans="1:6" x14ac:dyDescent="0.2">
      <c r="A1169" s="108"/>
      <c r="B1169" s="34" t="s">
        <v>165</v>
      </c>
      <c r="C1169" s="34"/>
      <c r="D1169" s="35"/>
      <c r="E1169" s="212"/>
      <c r="F1169" s="176">
        <f>SUM(F1168)</f>
        <v>0</v>
      </c>
    </row>
    <row r="1170" spans="1:6" x14ac:dyDescent="0.2">
      <c r="A1170" s="115"/>
      <c r="B1170" s="11" t="s">
        <v>4</v>
      </c>
      <c r="C1170" s="25"/>
      <c r="D1170" s="26"/>
      <c r="E1170" s="197"/>
      <c r="F1170" s="164">
        <f>F1169</f>
        <v>0</v>
      </c>
    </row>
    <row r="1171" spans="1:6" x14ac:dyDescent="0.2">
      <c r="A1171" s="116"/>
      <c r="B1171" s="27"/>
      <c r="C1171" s="27"/>
      <c r="D1171" s="28"/>
      <c r="E1171" s="147"/>
      <c r="F1171" s="147"/>
    </row>
    <row r="1172" spans="1:6" x14ac:dyDescent="0.2">
      <c r="A1172" s="75" t="s">
        <v>293</v>
      </c>
      <c r="B1172" s="69" t="s">
        <v>49</v>
      </c>
      <c r="C1172" s="70"/>
      <c r="D1172" s="71"/>
      <c r="E1172" s="216"/>
      <c r="F1172" s="183"/>
    </row>
    <row r="1173" spans="1:6" x14ac:dyDescent="0.2">
      <c r="A1173" s="115"/>
      <c r="B1173" s="11" t="s">
        <v>5</v>
      </c>
      <c r="C1173" s="11" t="s">
        <v>6</v>
      </c>
      <c r="D1173" s="12" t="s">
        <v>7</v>
      </c>
      <c r="E1173" s="194" t="s">
        <v>8</v>
      </c>
      <c r="F1173" s="159" t="s">
        <v>9</v>
      </c>
    </row>
    <row r="1174" spans="1:6" x14ac:dyDescent="0.2">
      <c r="A1174" s="72">
        <v>1</v>
      </c>
      <c r="B1174" s="63" t="s">
        <v>49</v>
      </c>
      <c r="C1174" s="44">
        <v>1</v>
      </c>
      <c r="D1174" s="45" t="s">
        <v>3</v>
      </c>
      <c r="E1174" s="144"/>
      <c r="F1174" s="175">
        <f>C1174*E1174</f>
        <v>0</v>
      </c>
    </row>
    <row r="1175" spans="1:6" x14ac:dyDescent="0.2">
      <c r="A1175" s="108"/>
      <c r="B1175" s="34" t="s">
        <v>165</v>
      </c>
      <c r="C1175" s="34"/>
      <c r="D1175" s="35"/>
      <c r="E1175" s="212"/>
      <c r="F1175" s="176">
        <f>SUM(F1174)</f>
        <v>0</v>
      </c>
    </row>
    <row r="1176" spans="1:6" x14ac:dyDescent="0.2">
      <c r="A1176" s="115"/>
      <c r="B1176" s="11" t="s">
        <v>4</v>
      </c>
      <c r="C1176" s="25"/>
      <c r="D1176" s="26"/>
      <c r="E1176" s="197"/>
      <c r="F1176" s="164">
        <f>F1175</f>
        <v>0</v>
      </c>
    </row>
    <row r="1177" spans="1:6" x14ac:dyDescent="0.2">
      <c r="A1177" s="116"/>
      <c r="B1177" s="76"/>
      <c r="C1177" s="27"/>
      <c r="D1177" s="28"/>
      <c r="E1177" s="147"/>
      <c r="F1177" s="184"/>
    </row>
    <row r="1178" spans="1:6" ht="12.75" customHeight="1" x14ac:dyDescent="0.2">
      <c r="A1178" s="75" t="s">
        <v>294</v>
      </c>
      <c r="B1178" s="69" t="s">
        <v>352</v>
      </c>
      <c r="C1178" s="70"/>
      <c r="D1178" s="71"/>
      <c r="E1178" s="216"/>
      <c r="F1178" s="183"/>
    </row>
    <row r="1179" spans="1:6" x14ac:dyDescent="0.2">
      <c r="A1179" s="125"/>
      <c r="B1179" s="29" t="s">
        <v>5</v>
      </c>
      <c r="C1179" s="29" t="s">
        <v>6</v>
      </c>
      <c r="D1179" s="30" t="s">
        <v>7</v>
      </c>
      <c r="E1179" s="200" t="s">
        <v>8</v>
      </c>
      <c r="F1179" s="167" t="s">
        <v>9</v>
      </c>
    </row>
    <row r="1180" spans="1:6" ht="25.5" x14ac:dyDescent="0.2">
      <c r="A1180" s="74" t="s">
        <v>302</v>
      </c>
      <c r="B1180" s="19" t="s">
        <v>295</v>
      </c>
      <c r="C1180" s="15">
        <v>24</v>
      </c>
      <c r="D1180" s="16" t="s">
        <v>296</v>
      </c>
      <c r="E1180" s="135"/>
      <c r="F1180" s="106">
        <f t="shared" ref="F1180:F1190" si="74">C1180*E1180</f>
        <v>0</v>
      </c>
    </row>
    <row r="1181" spans="1:6" x14ac:dyDescent="0.2">
      <c r="A1181" s="74" t="s">
        <v>303</v>
      </c>
      <c r="B1181" s="19" t="s">
        <v>297</v>
      </c>
      <c r="C1181" s="15">
        <v>8</v>
      </c>
      <c r="D1181" s="16" t="s">
        <v>296</v>
      </c>
      <c r="E1181" s="135"/>
      <c r="F1181" s="106">
        <f t="shared" si="74"/>
        <v>0</v>
      </c>
    </row>
    <row r="1182" spans="1:6" ht="38.25" x14ac:dyDescent="0.2">
      <c r="A1182" s="74" t="s">
        <v>304</v>
      </c>
      <c r="B1182" s="19" t="s">
        <v>298</v>
      </c>
      <c r="C1182" s="15">
        <v>20</v>
      </c>
      <c r="D1182" s="16" t="s">
        <v>296</v>
      </c>
      <c r="E1182" s="135"/>
      <c r="F1182" s="106">
        <f t="shared" si="74"/>
        <v>0</v>
      </c>
    </row>
    <row r="1183" spans="1:6" x14ac:dyDescent="0.2">
      <c r="A1183" s="74" t="s">
        <v>305</v>
      </c>
      <c r="B1183" s="19" t="s">
        <v>297</v>
      </c>
      <c r="C1183" s="15">
        <v>8</v>
      </c>
      <c r="D1183" s="16" t="s">
        <v>296</v>
      </c>
      <c r="E1183" s="135"/>
      <c r="F1183" s="106">
        <f t="shared" si="74"/>
        <v>0</v>
      </c>
    </row>
    <row r="1184" spans="1:6" ht="14.25" customHeight="1" x14ac:dyDescent="0.2">
      <c r="A1184" s="74" t="s">
        <v>29</v>
      </c>
      <c r="B1184" s="19" t="s">
        <v>299</v>
      </c>
      <c r="C1184" s="15">
        <v>1</v>
      </c>
      <c r="D1184" s="16" t="s">
        <v>3</v>
      </c>
      <c r="E1184" s="135"/>
      <c r="F1184" s="106">
        <f t="shared" si="74"/>
        <v>0</v>
      </c>
    </row>
    <row r="1185" spans="1:6" ht="25.5" x14ac:dyDescent="0.2">
      <c r="A1185" s="74" t="s">
        <v>306</v>
      </c>
      <c r="B1185" s="19" t="s">
        <v>300</v>
      </c>
      <c r="C1185" s="15">
        <v>6</v>
      </c>
      <c r="D1185" s="16" t="s">
        <v>296</v>
      </c>
      <c r="E1185" s="135"/>
      <c r="F1185" s="106">
        <f t="shared" si="74"/>
        <v>0</v>
      </c>
    </row>
    <row r="1186" spans="1:6" x14ac:dyDescent="0.2">
      <c r="A1186" s="74" t="s">
        <v>307</v>
      </c>
      <c r="B1186" s="19" t="s">
        <v>297</v>
      </c>
      <c r="C1186" s="15">
        <v>3</v>
      </c>
      <c r="D1186" s="16" t="s">
        <v>296</v>
      </c>
      <c r="E1186" s="135"/>
      <c r="F1186" s="106">
        <f t="shared" si="74"/>
        <v>0</v>
      </c>
    </row>
    <row r="1187" spans="1:6" x14ac:dyDescent="0.2">
      <c r="A1187" s="74" t="s">
        <v>349</v>
      </c>
      <c r="B1187" s="19" t="s">
        <v>301</v>
      </c>
      <c r="C1187" s="15">
        <v>4</v>
      </c>
      <c r="D1187" s="16" t="s">
        <v>296</v>
      </c>
      <c r="E1187" s="135"/>
      <c r="F1187" s="106">
        <f t="shared" si="74"/>
        <v>0</v>
      </c>
    </row>
    <row r="1188" spans="1:6" x14ac:dyDescent="0.2">
      <c r="A1188" s="74" t="s">
        <v>350</v>
      </c>
      <c r="B1188" s="19" t="s">
        <v>297</v>
      </c>
      <c r="C1188" s="15">
        <v>2</v>
      </c>
      <c r="D1188" s="16" t="s">
        <v>296</v>
      </c>
      <c r="E1188" s="135"/>
      <c r="F1188" s="106">
        <f t="shared" si="74"/>
        <v>0</v>
      </c>
    </row>
    <row r="1189" spans="1:6" x14ac:dyDescent="0.2">
      <c r="A1189" s="74" t="s">
        <v>351</v>
      </c>
      <c r="B1189" s="19" t="s">
        <v>348</v>
      </c>
      <c r="C1189" s="15">
        <v>1</v>
      </c>
      <c r="D1189" s="16" t="s">
        <v>3</v>
      </c>
      <c r="E1189" s="135"/>
      <c r="F1189" s="106">
        <f t="shared" si="74"/>
        <v>0</v>
      </c>
    </row>
    <row r="1190" spans="1:6" x14ac:dyDescent="0.2">
      <c r="A1190" s="74" t="s">
        <v>383</v>
      </c>
      <c r="B1190" s="19" t="s">
        <v>384</v>
      </c>
      <c r="C1190" s="15">
        <v>1</v>
      </c>
      <c r="D1190" s="16" t="s">
        <v>3</v>
      </c>
      <c r="E1190" s="135"/>
      <c r="F1190" s="106">
        <f t="shared" si="74"/>
        <v>0</v>
      </c>
    </row>
    <row r="1191" spans="1:6" x14ac:dyDescent="0.2">
      <c r="A1191" s="108"/>
      <c r="B1191" s="21" t="s">
        <v>165</v>
      </c>
      <c r="C1191" s="21"/>
      <c r="D1191" s="22"/>
      <c r="E1191" s="217"/>
      <c r="F1191" s="162">
        <f>SUM(F1180:F1190)</f>
        <v>0</v>
      </c>
    </row>
    <row r="1192" spans="1:6" x14ac:dyDescent="0.2">
      <c r="A1192" s="115"/>
      <c r="B1192" s="11" t="s">
        <v>4</v>
      </c>
      <c r="C1192" s="25"/>
      <c r="D1192" s="26"/>
      <c r="E1192" s="197"/>
      <c r="F1192" s="164">
        <f>F1191</f>
        <v>0</v>
      </c>
    </row>
    <row r="1193" spans="1:6" x14ac:dyDescent="0.2">
      <c r="A1193" s="116"/>
      <c r="B1193" s="76"/>
      <c r="C1193" s="27"/>
      <c r="D1193" s="28"/>
      <c r="E1193" s="147"/>
      <c r="F1193" s="184"/>
    </row>
    <row r="1194" spans="1:6" x14ac:dyDescent="0.2">
      <c r="A1194" s="75" t="s">
        <v>317</v>
      </c>
      <c r="B1194" s="69" t="s">
        <v>353</v>
      </c>
      <c r="C1194" s="70"/>
      <c r="D1194" s="71"/>
      <c r="E1194" s="216"/>
      <c r="F1194" s="183"/>
    </row>
    <row r="1195" spans="1:6" x14ac:dyDescent="0.2">
      <c r="A1195" s="125"/>
      <c r="B1195" s="29"/>
      <c r="C1195" s="29" t="s">
        <v>6</v>
      </c>
      <c r="D1195" s="30" t="s">
        <v>7</v>
      </c>
      <c r="E1195" s="200" t="s">
        <v>8</v>
      </c>
      <c r="F1195" s="167" t="s">
        <v>9</v>
      </c>
    </row>
    <row r="1196" spans="1:6" ht="51" x14ac:dyDescent="0.2">
      <c r="A1196" s="74">
        <v>1</v>
      </c>
      <c r="B1196" s="19" t="s">
        <v>393</v>
      </c>
      <c r="C1196" s="18">
        <v>1</v>
      </c>
      <c r="D1196" s="20" t="s">
        <v>3</v>
      </c>
      <c r="E1196" s="136"/>
      <c r="F1196" s="161">
        <f>+E1196*C1196</f>
        <v>0</v>
      </c>
    </row>
    <row r="1197" spans="1:6" x14ac:dyDescent="0.2">
      <c r="A1197" s="74"/>
      <c r="B1197" s="19"/>
      <c r="C1197" s="18"/>
      <c r="D1197" s="20"/>
      <c r="E1197" s="205"/>
      <c r="F1197" s="161"/>
    </row>
    <row r="1198" spans="1:6" x14ac:dyDescent="0.2">
      <c r="A1198" s="115"/>
      <c r="B1198" s="11" t="s">
        <v>4</v>
      </c>
      <c r="C1198" s="25"/>
      <c r="D1198" s="26"/>
      <c r="E1198" s="197"/>
      <c r="F1198" s="164">
        <f>+F1196</f>
        <v>0</v>
      </c>
    </row>
    <row r="1199" spans="1:6" x14ac:dyDescent="0.2">
      <c r="A1199" s="116"/>
      <c r="B1199" s="27"/>
      <c r="C1199" s="27"/>
      <c r="D1199" s="28"/>
      <c r="E1199" s="147"/>
      <c r="F1199" s="147"/>
    </row>
    <row r="1200" spans="1:6" ht="15.75" x14ac:dyDescent="0.25">
      <c r="A1200" s="126"/>
      <c r="B1200" s="77" t="s">
        <v>309</v>
      </c>
      <c r="C1200" s="78"/>
      <c r="D1200" s="79"/>
      <c r="E1200" s="148"/>
      <c r="F1200" s="185"/>
    </row>
    <row r="1201" spans="1:6" x14ac:dyDescent="0.2">
      <c r="A1201" s="80"/>
      <c r="B1201" s="81" t="s">
        <v>56</v>
      </c>
      <c r="C1201" s="82"/>
      <c r="D1201" s="83"/>
      <c r="E1201" s="149"/>
      <c r="F1201" s="186"/>
    </row>
    <row r="1202" spans="1:6" x14ac:dyDescent="0.2">
      <c r="A1202" s="127"/>
      <c r="B1202" s="84"/>
      <c r="C1202" s="84"/>
      <c r="D1202" s="85"/>
      <c r="E1202" s="150"/>
      <c r="F1202" s="187"/>
    </row>
    <row r="1203" spans="1:6" x14ac:dyDescent="0.2">
      <c r="A1203" s="115"/>
      <c r="B1203" s="86"/>
      <c r="C1203" s="86"/>
      <c r="D1203" s="87"/>
      <c r="E1203" s="151"/>
      <c r="F1203" s="159" t="s">
        <v>9</v>
      </c>
    </row>
    <row r="1204" spans="1:6" x14ac:dyDescent="0.2">
      <c r="A1204" s="72">
        <v>1</v>
      </c>
      <c r="B1204" s="88" t="s">
        <v>129</v>
      </c>
      <c r="C1204" s="89"/>
      <c r="D1204" s="90"/>
      <c r="E1204" s="152"/>
      <c r="F1204" s="173">
        <f>F34</f>
        <v>0</v>
      </c>
    </row>
    <row r="1205" spans="1:6" x14ac:dyDescent="0.2">
      <c r="A1205" s="74">
        <v>2</v>
      </c>
      <c r="B1205" s="91" t="s">
        <v>130</v>
      </c>
      <c r="C1205" s="92"/>
      <c r="D1205" s="93"/>
      <c r="E1205" s="153"/>
      <c r="F1205" s="106">
        <f>F96</f>
        <v>0</v>
      </c>
    </row>
    <row r="1206" spans="1:6" x14ac:dyDescent="0.2">
      <c r="A1206" s="74">
        <v>3</v>
      </c>
      <c r="B1206" s="91" t="s">
        <v>135</v>
      </c>
      <c r="C1206" s="92"/>
      <c r="D1206" s="93"/>
      <c r="E1206" s="153"/>
      <c r="F1206" s="106">
        <f>F132</f>
        <v>0</v>
      </c>
    </row>
    <row r="1207" spans="1:6" x14ac:dyDescent="0.2">
      <c r="A1207" s="74">
        <v>4</v>
      </c>
      <c r="B1207" s="91" t="s">
        <v>71</v>
      </c>
      <c r="C1207" s="92"/>
      <c r="D1207" s="93"/>
      <c r="E1207" s="153"/>
      <c r="F1207" s="106">
        <f>F153</f>
        <v>0</v>
      </c>
    </row>
    <row r="1208" spans="1:6" x14ac:dyDescent="0.2">
      <c r="A1208" s="74">
        <v>5</v>
      </c>
      <c r="B1208" s="91" t="s">
        <v>231</v>
      </c>
      <c r="C1208" s="92"/>
      <c r="D1208" s="93"/>
      <c r="E1208" s="153"/>
      <c r="F1208" s="106">
        <f>F178</f>
        <v>0</v>
      </c>
    </row>
    <row r="1209" spans="1:6" x14ac:dyDescent="0.2">
      <c r="A1209" s="74">
        <v>6</v>
      </c>
      <c r="B1209" s="91" t="s">
        <v>32</v>
      </c>
      <c r="C1209" s="92"/>
      <c r="D1209" s="93"/>
      <c r="E1209" s="153"/>
      <c r="F1209" s="106">
        <f>F210</f>
        <v>0</v>
      </c>
    </row>
    <row r="1210" spans="1:6" x14ac:dyDescent="0.2">
      <c r="A1210" s="74">
        <v>7</v>
      </c>
      <c r="B1210" s="91" t="s">
        <v>34</v>
      </c>
      <c r="C1210" s="92"/>
      <c r="D1210" s="93"/>
      <c r="E1210" s="153"/>
      <c r="F1210" s="106">
        <f>F293</f>
        <v>0</v>
      </c>
    </row>
    <row r="1211" spans="1:6" x14ac:dyDescent="0.2">
      <c r="A1211" s="74">
        <v>8</v>
      </c>
      <c r="B1211" s="91" t="s">
        <v>36</v>
      </c>
      <c r="C1211" s="92"/>
      <c r="D1211" s="93"/>
      <c r="E1211" s="153"/>
      <c r="F1211" s="106">
        <f>F350</f>
        <v>0</v>
      </c>
    </row>
    <row r="1212" spans="1:6" x14ac:dyDescent="0.2">
      <c r="A1212" s="74">
        <v>9</v>
      </c>
      <c r="B1212" s="91" t="s">
        <v>37</v>
      </c>
      <c r="C1212" s="92"/>
      <c r="D1212" s="93"/>
      <c r="E1212" s="153"/>
      <c r="F1212" s="106">
        <f>F388</f>
        <v>0</v>
      </c>
    </row>
    <row r="1213" spans="1:6" x14ac:dyDescent="0.2">
      <c r="A1213" s="74">
        <v>10</v>
      </c>
      <c r="B1213" s="91" t="s">
        <v>238</v>
      </c>
      <c r="C1213" s="92"/>
      <c r="D1213" s="93"/>
      <c r="E1213" s="153"/>
      <c r="F1213" s="106">
        <f>F422</f>
        <v>0</v>
      </c>
    </row>
    <row r="1214" spans="1:6" x14ac:dyDescent="0.2">
      <c r="A1214" s="74">
        <v>11</v>
      </c>
      <c r="B1214" s="91" t="s">
        <v>40</v>
      </c>
      <c r="C1214" s="92"/>
      <c r="D1214" s="93"/>
      <c r="E1214" s="153"/>
      <c r="F1214" s="106">
        <f>F441</f>
        <v>0</v>
      </c>
    </row>
    <row r="1215" spans="1:6" x14ac:dyDescent="0.2">
      <c r="A1215" s="74">
        <v>12</v>
      </c>
      <c r="B1215" s="91" t="s">
        <v>97</v>
      </c>
      <c r="C1215" s="92"/>
      <c r="D1215" s="93"/>
      <c r="E1215" s="153"/>
      <c r="F1215" s="106">
        <f>F468</f>
        <v>0</v>
      </c>
    </row>
    <row r="1216" spans="1:6" x14ac:dyDescent="0.2">
      <c r="A1216" s="74">
        <v>13</v>
      </c>
      <c r="B1216" s="91" t="s">
        <v>51</v>
      </c>
      <c r="C1216" s="92"/>
      <c r="D1216" s="93"/>
      <c r="E1216" s="153"/>
      <c r="F1216" s="106">
        <f>F501</f>
        <v>0</v>
      </c>
    </row>
    <row r="1217" spans="1:6" x14ac:dyDescent="0.2">
      <c r="A1217" s="74">
        <v>14</v>
      </c>
      <c r="B1217" s="91" t="s">
        <v>53</v>
      </c>
      <c r="C1217" s="92"/>
      <c r="D1217" s="93"/>
      <c r="E1217" s="153"/>
      <c r="F1217" s="106">
        <f>F524</f>
        <v>0</v>
      </c>
    </row>
    <row r="1218" spans="1:6" x14ac:dyDescent="0.2">
      <c r="A1218" s="74">
        <v>15</v>
      </c>
      <c r="B1218" s="91" t="s">
        <v>55</v>
      </c>
      <c r="C1218" s="92"/>
      <c r="D1218" s="93"/>
      <c r="E1218" s="153"/>
      <c r="F1218" s="106">
        <f>F564</f>
        <v>0</v>
      </c>
    </row>
    <row r="1219" spans="1:6" x14ac:dyDescent="0.2">
      <c r="A1219" s="74">
        <v>16</v>
      </c>
      <c r="B1219" s="91" t="s">
        <v>42</v>
      </c>
      <c r="C1219" s="92"/>
      <c r="D1219" s="93"/>
      <c r="E1219" s="153"/>
      <c r="F1219" s="106">
        <f>F605</f>
        <v>0</v>
      </c>
    </row>
    <row r="1220" spans="1:6" x14ac:dyDescent="0.2">
      <c r="A1220" s="74">
        <v>17</v>
      </c>
      <c r="B1220" s="91" t="s">
        <v>113</v>
      </c>
      <c r="C1220" s="92"/>
      <c r="D1220" s="93"/>
      <c r="E1220" s="153"/>
      <c r="F1220" s="106">
        <f>F708</f>
        <v>0</v>
      </c>
    </row>
    <row r="1221" spans="1:6" x14ac:dyDescent="0.2">
      <c r="A1221" s="74">
        <v>18</v>
      </c>
      <c r="B1221" s="91" t="s">
        <v>275</v>
      </c>
      <c r="C1221" s="92"/>
      <c r="D1221" s="93"/>
      <c r="E1221" s="153"/>
      <c r="F1221" s="106">
        <f>F736</f>
        <v>0</v>
      </c>
    </row>
    <row r="1222" spans="1:6" x14ac:dyDescent="0.2">
      <c r="A1222" s="74">
        <v>19</v>
      </c>
      <c r="B1222" s="91" t="s">
        <v>45</v>
      </c>
      <c r="C1222" s="92"/>
      <c r="D1222" s="93"/>
      <c r="E1222" s="153"/>
      <c r="F1222" s="106">
        <f>F764</f>
        <v>0</v>
      </c>
    </row>
    <row r="1223" spans="1:6" x14ac:dyDescent="0.2">
      <c r="A1223" s="74">
        <v>20</v>
      </c>
      <c r="B1223" s="91" t="s">
        <v>216</v>
      </c>
      <c r="C1223" s="92"/>
      <c r="D1223" s="93"/>
      <c r="E1223" s="153"/>
      <c r="F1223" s="106">
        <f>F789</f>
        <v>0</v>
      </c>
    </row>
    <row r="1224" spans="1:6" x14ac:dyDescent="0.2">
      <c r="A1224" s="74">
        <v>21</v>
      </c>
      <c r="B1224" s="91" t="s">
        <v>217</v>
      </c>
      <c r="C1224" s="92"/>
      <c r="D1224" s="93"/>
      <c r="E1224" s="153"/>
      <c r="F1224" s="106">
        <f>F817</f>
        <v>0</v>
      </c>
    </row>
    <row r="1225" spans="1:6" x14ac:dyDescent="0.2">
      <c r="A1225" s="74">
        <v>22</v>
      </c>
      <c r="B1225" s="91" t="s">
        <v>219</v>
      </c>
      <c r="C1225" s="92"/>
      <c r="D1225" s="93"/>
      <c r="E1225" s="153"/>
      <c r="F1225" s="106">
        <f>F853</f>
        <v>0</v>
      </c>
    </row>
    <row r="1226" spans="1:6" x14ac:dyDescent="0.2">
      <c r="A1226" s="74">
        <v>23</v>
      </c>
      <c r="B1226" s="91" t="s">
        <v>340</v>
      </c>
      <c r="C1226" s="92"/>
      <c r="D1226" s="93"/>
      <c r="E1226" s="153"/>
      <c r="F1226" s="106">
        <f>F885</f>
        <v>0</v>
      </c>
    </row>
    <row r="1227" spans="1:6" x14ac:dyDescent="0.2">
      <c r="A1227" s="74">
        <v>24</v>
      </c>
      <c r="B1227" s="91" t="s">
        <v>379</v>
      </c>
      <c r="C1227" s="92"/>
      <c r="D1227" s="93"/>
      <c r="E1227" s="153"/>
      <c r="F1227" s="106">
        <f>F933</f>
        <v>0</v>
      </c>
    </row>
    <row r="1228" spans="1:6" x14ac:dyDescent="0.2">
      <c r="A1228" s="74">
        <v>25</v>
      </c>
      <c r="B1228" s="91" t="s">
        <v>254</v>
      </c>
      <c r="C1228" s="92"/>
      <c r="D1228" s="93"/>
      <c r="E1228" s="153"/>
      <c r="F1228" s="106" t="s">
        <v>354</v>
      </c>
    </row>
    <row r="1229" spans="1:6" x14ac:dyDescent="0.2">
      <c r="A1229" s="74">
        <v>26</v>
      </c>
      <c r="B1229" s="91" t="s">
        <v>270</v>
      </c>
      <c r="C1229" s="92"/>
      <c r="D1229" s="93"/>
      <c r="E1229" s="153"/>
      <c r="F1229" s="106">
        <f>F952</f>
        <v>0</v>
      </c>
    </row>
    <row r="1230" spans="1:6" x14ac:dyDescent="0.2">
      <c r="A1230" s="74">
        <v>27</v>
      </c>
      <c r="B1230" s="91" t="s">
        <v>259</v>
      </c>
      <c r="C1230" s="92"/>
      <c r="D1230" s="93"/>
      <c r="E1230" s="153"/>
      <c r="F1230" s="106" t="s">
        <v>354</v>
      </c>
    </row>
    <row r="1231" spans="1:6" x14ac:dyDescent="0.2">
      <c r="A1231" s="74">
        <v>28</v>
      </c>
      <c r="B1231" s="91" t="s">
        <v>261</v>
      </c>
      <c r="C1231" s="92"/>
      <c r="D1231" s="93"/>
      <c r="E1231" s="153"/>
      <c r="F1231" s="106">
        <f>F975</f>
        <v>0</v>
      </c>
    </row>
    <row r="1232" spans="1:6" x14ac:dyDescent="0.2">
      <c r="A1232" s="74">
        <v>29</v>
      </c>
      <c r="B1232" s="91" t="s">
        <v>264</v>
      </c>
      <c r="C1232" s="92"/>
      <c r="D1232" s="93"/>
      <c r="E1232" s="153"/>
      <c r="F1232" s="106" t="s">
        <v>354</v>
      </c>
    </row>
    <row r="1233" spans="1:6" x14ac:dyDescent="0.2">
      <c r="A1233" s="74">
        <v>30</v>
      </c>
      <c r="B1233" s="91" t="s">
        <v>265</v>
      </c>
      <c r="C1233" s="92"/>
      <c r="D1233" s="93"/>
      <c r="E1233" s="153"/>
      <c r="F1233" s="106" t="s">
        <v>354</v>
      </c>
    </row>
    <row r="1234" spans="1:6" x14ac:dyDescent="0.2">
      <c r="A1234" s="74">
        <v>31</v>
      </c>
      <c r="B1234" s="91" t="s">
        <v>287</v>
      </c>
      <c r="C1234" s="92"/>
      <c r="D1234" s="93"/>
      <c r="E1234" s="153"/>
      <c r="F1234" s="106" t="s">
        <v>354</v>
      </c>
    </row>
    <row r="1235" spans="1:6" x14ac:dyDescent="0.2">
      <c r="A1235" s="74">
        <v>32</v>
      </c>
      <c r="B1235" s="91" t="s">
        <v>271</v>
      </c>
      <c r="C1235" s="92"/>
      <c r="D1235" s="93"/>
      <c r="E1235" s="153"/>
      <c r="F1235" s="106" t="s">
        <v>354</v>
      </c>
    </row>
    <row r="1236" spans="1:6" x14ac:dyDescent="0.2">
      <c r="A1236" s="74">
        <v>33</v>
      </c>
      <c r="B1236" s="91" t="s">
        <v>272</v>
      </c>
      <c r="C1236" s="92"/>
      <c r="D1236" s="93"/>
      <c r="E1236" s="153"/>
      <c r="F1236" s="106" t="s">
        <v>354</v>
      </c>
    </row>
    <row r="1237" spans="1:6" x14ac:dyDescent="0.2">
      <c r="A1237" s="74">
        <v>34</v>
      </c>
      <c r="B1237" s="91" t="s">
        <v>273</v>
      </c>
      <c r="C1237" s="92"/>
      <c r="D1237" s="93"/>
      <c r="E1237" s="153"/>
      <c r="F1237" s="106" t="s">
        <v>354</v>
      </c>
    </row>
    <row r="1238" spans="1:6" x14ac:dyDescent="0.2">
      <c r="A1238" s="74">
        <v>35</v>
      </c>
      <c r="B1238" s="91" t="s">
        <v>274</v>
      </c>
      <c r="C1238" s="92"/>
      <c r="D1238" s="93"/>
      <c r="E1238" s="153"/>
      <c r="F1238" s="106" t="s">
        <v>354</v>
      </c>
    </row>
    <row r="1239" spans="1:6" x14ac:dyDescent="0.2">
      <c r="A1239" s="74">
        <v>36</v>
      </c>
      <c r="B1239" s="94" t="s">
        <v>134</v>
      </c>
      <c r="C1239" s="92"/>
      <c r="D1239" s="93"/>
      <c r="E1239" s="153"/>
      <c r="F1239" s="106">
        <f>F1007</f>
        <v>0</v>
      </c>
    </row>
    <row r="1240" spans="1:6" x14ac:dyDescent="0.2">
      <c r="A1240" s="74">
        <v>37</v>
      </c>
      <c r="B1240" s="94" t="s">
        <v>46</v>
      </c>
      <c r="C1240" s="92"/>
      <c r="D1240" s="93"/>
      <c r="E1240" s="153"/>
      <c r="F1240" s="106">
        <f>F1025</f>
        <v>0</v>
      </c>
    </row>
    <row r="1241" spans="1:6" x14ac:dyDescent="0.2">
      <c r="A1241" s="74">
        <v>38</v>
      </c>
      <c r="B1241" s="94" t="s">
        <v>12</v>
      </c>
      <c r="C1241" s="92"/>
      <c r="D1241" s="93"/>
      <c r="E1241" s="153"/>
      <c r="F1241" s="106">
        <f>F1048</f>
        <v>0</v>
      </c>
    </row>
    <row r="1242" spans="1:6" x14ac:dyDescent="0.2">
      <c r="A1242" s="74">
        <v>39</v>
      </c>
      <c r="B1242" s="94" t="s">
        <v>205</v>
      </c>
      <c r="C1242" s="92"/>
      <c r="D1242" s="93"/>
      <c r="E1242" s="153"/>
      <c r="F1242" s="106">
        <f>F1075</f>
        <v>0</v>
      </c>
    </row>
    <row r="1243" spans="1:6" x14ac:dyDescent="0.2">
      <c r="A1243" s="74">
        <v>40</v>
      </c>
      <c r="B1243" s="94" t="s">
        <v>387</v>
      </c>
      <c r="C1243" s="92"/>
      <c r="D1243" s="93"/>
      <c r="E1243" s="153"/>
      <c r="F1243" s="106">
        <f>F1105</f>
        <v>0</v>
      </c>
    </row>
    <row r="1244" spans="1:6" x14ac:dyDescent="0.2">
      <c r="A1244" s="74">
        <v>41</v>
      </c>
      <c r="B1244" s="94" t="s">
        <v>344</v>
      </c>
      <c r="C1244" s="92"/>
      <c r="D1244" s="93"/>
      <c r="E1244" s="153"/>
      <c r="F1244" s="106">
        <f>F1121</f>
        <v>0</v>
      </c>
    </row>
    <row r="1245" spans="1:6" x14ac:dyDescent="0.2">
      <c r="A1245" s="74">
        <v>42</v>
      </c>
      <c r="B1245" s="107" t="s">
        <v>289</v>
      </c>
      <c r="C1245" s="92"/>
      <c r="D1245" s="93"/>
      <c r="E1245" s="153"/>
      <c r="F1245" s="106">
        <f>F1136</f>
        <v>0</v>
      </c>
    </row>
    <row r="1246" spans="1:6" x14ac:dyDescent="0.2">
      <c r="A1246" s="74">
        <v>43</v>
      </c>
      <c r="B1246" s="107" t="s">
        <v>346</v>
      </c>
      <c r="C1246" s="92"/>
      <c r="D1246" s="93"/>
      <c r="E1246" s="153"/>
      <c r="F1246" s="106">
        <f>F1149</f>
        <v>0</v>
      </c>
    </row>
    <row r="1247" spans="1:6" x14ac:dyDescent="0.2">
      <c r="A1247" s="74">
        <v>44</v>
      </c>
      <c r="B1247" s="107" t="s">
        <v>47</v>
      </c>
      <c r="C1247" s="92"/>
      <c r="D1247" s="93"/>
      <c r="E1247" s="153"/>
      <c r="F1247" s="106">
        <f>F1156</f>
        <v>0</v>
      </c>
    </row>
    <row r="1248" spans="1:6" x14ac:dyDescent="0.2">
      <c r="A1248" s="74">
        <v>45</v>
      </c>
      <c r="B1248" s="107" t="s">
        <v>128</v>
      </c>
      <c r="C1248" s="92"/>
      <c r="D1248" s="93"/>
      <c r="E1248" s="153"/>
      <c r="F1248" s="106">
        <f>F1164</f>
        <v>0</v>
      </c>
    </row>
    <row r="1249" spans="1:6" x14ac:dyDescent="0.2">
      <c r="A1249" s="74">
        <v>46</v>
      </c>
      <c r="B1249" s="107" t="s">
        <v>15</v>
      </c>
      <c r="C1249" s="92"/>
      <c r="D1249" s="93"/>
      <c r="E1249" s="153"/>
      <c r="F1249" s="106">
        <f>F1170</f>
        <v>0</v>
      </c>
    </row>
    <row r="1250" spans="1:6" x14ac:dyDescent="0.2">
      <c r="A1250" s="74">
        <v>47</v>
      </c>
      <c r="B1250" s="107" t="s">
        <v>49</v>
      </c>
      <c r="C1250" s="92"/>
      <c r="D1250" s="93"/>
      <c r="E1250" s="153"/>
      <c r="F1250" s="106">
        <f>F1176</f>
        <v>0</v>
      </c>
    </row>
    <row r="1251" spans="1:6" x14ac:dyDescent="0.2">
      <c r="A1251" s="74">
        <v>48</v>
      </c>
      <c r="B1251" s="91" t="s">
        <v>352</v>
      </c>
      <c r="C1251" s="92"/>
      <c r="D1251" s="93"/>
      <c r="E1251" s="153"/>
      <c r="F1251" s="106">
        <f>F1192</f>
        <v>0</v>
      </c>
    </row>
    <row r="1252" spans="1:6" x14ac:dyDescent="0.2">
      <c r="A1252" s="74" t="s">
        <v>317</v>
      </c>
      <c r="B1252" s="91" t="s">
        <v>392</v>
      </c>
      <c r="C1252" s="92"/>
      <c r="D1252" s="93"/>
      <c r="E1252" s="153"/>
      <c r="F1252" s="188">
        <f>+F1198</f>
        <v>0</v>
      </c>
    </row>
    <row r="1253" spans="1:6" x14ac:dyDescent="0.2">
      <c r="A1253" s="128"/>
      <c r="B1253" s="96" t="s">
        <v>355</v>
      </c>
      <c r="C1253" s="97"/>
      <c r="D1253" s="98"/>
      <c r="E1253" s="154"/>
      <c r="F1253" s="189">
        <f>SUM(F1204:F1252)</f>
        <v>0</v>
      </c>
    </row>
    <row r="1254" spans="1:6" x14ac:dyDescent="0.2">
      <c r="A1254" s="129"/>
      <c r="B1254" s="99" t="s">
        <v>312</v>
      </c>
      <c r="C1254" s="100"/>
      <c r="D1254" s="101"/>
      <c r="E1254" s="155"/>
      <c r="F1254" s="190">
        <f>F1253*0.22</f>
        <v>0</v>
      </c>
    </row>
    <row r="1255" spans="1:6" x14ac:dyDescent="0.2">
      <c r="A1255" s="130"/>
      <c r="B1255" s="102" t="s">
        <v>356</v>
      </c>
      <c r="C1255" s="103"/>
      <c r="D1255" s="104"/>
      <c r="E1255" s="156"/>
      <c r="F1255" s="191">
        <f>SUM(F1253:F1254)</f>
        <v>0</v>
      </c>
    </row>
  </sheetData>
  <sheetProtection algorithmName="SHA-512" hashValue="GJgyiCpJewTPpIRNaYjP3o3dRjUj2aL+SD8jpgeFilzzSraDZjHScdxTinZVTjVxHxRzmR2GnbwpO1L85KoBIA==" saltValue="2Jf8QxUosGhEO2LiRGo4Og==" spinCount="100000" sheet="1" selectLockedCells="1"/>
  <pageMargins left="0.62992125984251968" right="0.39370078740157483" top="0.62992125984251968" bottom="0.51181102362204722" header="0" footer="0"/>
  <pageSetup paperSize="9" scale="89" fitToHeight="0" orientation="portrait" r:id="rId1"/>
  <headerFooter alignWithMargins="0">
    <oddHeader>&amp;L&amp;"Arial,Poševno"Mestna občina Celje&amp;R&amp;"Arial,Poševno"Božično novoletna okrasitev 2025-2026</oddHeader>
    <oddFooter>&amp;L&amp;"Arial,Poševno"GP2 PROJEKT d.o.o.&amp;C&amp;"Arial,Poševno"Popis materiala in del&amp;R&amp;"Arial,Poševno"Stran &amp;P / &amp;N</oddFooter>
  </headerFooter>
  <rowBreaks count="34" manualBreakCount="34">
    <brk id="35" max="5" man="1"/>
    <brk id="97" max="5" man="1"/>
    <brk id="133" max="5" man="1"/>
    <brk id="154" max="5" man="1"/>
    <brk id="179" max="5" man="1"/>
    <brk id="211" max="5" man="1"/>
    <brk id="294" max="5" man="1"/>
    <brk id="351" max="5" man="1"/>
    <brk id="389" max="5" man="1"/>
    <brk id="423" max="5" man="1"/>
    <brk id="442" max="5" man="1"/>
    <brk id="469" max="5" man="1"/>
    <brk id="502" max="5" man="1"/>
    <brk id="525" max="5" man="1"/>
    <brk id="565" max="5" man="1"/>
    <brk id="606" max="5" man="1"/>
    <brk id="709" max="5" man="1"/>
    <brk id="737" max="5" man="1"/>
    <brk id="765" max="5" man="1"/>
    <brk id="790" max="5" man="1"/>
    <brk id="818" max="5" man="1"/>
    <brk id="854" max="5" man="1"/>
    <brk id="886" max="5" man="1"/>
    <brk id="934" max="5" man="1"/>
    <brk id="953" max="5" man="1"/>
    <brk id="1008" max="5" man="1"/>
    <brk id="1026" max="5" man="1"/>
    <brk id="1049" max="5" man="1"/>
    <brk id="1076" max="5" man="1"/>
    <brk id="1106" max="5" man="1"/>
    <brk id="1122" max="5" man="1"/>
    <brk id="1137" max="5" man="1"/>
    <brk id="1150" max="5" man="1"/>
    <brk id="119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za 2026_2027</vt:lpstr>
      <vt:lpstr>'Popis za 2026_2027'!Področje_tiskanja</vt:lpstr>
    </vt:vector>
  </TitlesOfParts>
  <Company>Lilija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Grega</dc:creator>
  <cp:lastModifiedBy>Mirjana Belej Štucin</cp:lastModifiedBy>
  <cp:lastPrinted>2026-05-19T08:40:57Z</cp:lastPrinted>
  <dcterms:created xsi:type="dcterms:W3CDTF">2008-10-14T04:45:03Z</dcterms:created>
  <dcterms:modified xsi:type="dcterms:W3CDTF">2026-07-16T11:35:08Z</dcterms:modified>
</cp:coreProperties>
</file>